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5"/>
  </bookViews>
  <sheets>
    <sheet name="январь " sheetId="1" r:id="rId1"/>
    <sheet name="февраль " sheetId="4" r:id="rId2"/>
    <sheet name="март" sheetId="5" r:id="rId3"/>
    <sheet name="апрель" sheetId="6" r:id="rId4"/>
    <sheet name="май" sheetId="7" r:id="rId5"/>
    <sheet name="июнь" sheetId="8" r:id="rId6"/>
  </sheets>
  <calcPr calcId="145621"/>
</workbook>
</file>

<file path=xl/calcChain.xml><?xml version="1.0" encoding="utf-8"?>
<calcChain xmlns="http://schemas.openxmlformats.org/spreadsheetml/2006/main">
  <c r="E67" i="7" l="1"/>
  <c r="F67" i="7"/>
  <c r="G67" i="7"/>
  <c r="D67" i="7"/>
  <c r="K82" i="7" l="1"/>
  <c r="J82" i="7"/>
  <c r="I82" i="7"/>
  <c r="M82" i="7" s="1"/>
  <c r="H82" i="7"/>
  <c r="L82" i="7" s="1"/>
  <c r="K81" i="7"/>
  <c r="J81" i="7"/>
  <c r="I81" i="7"/>
  <c r="M81" i="7" s="1"/>
  <c r="H81" i="7"/>
  <c r="L81" i="7" s="1"/>
  <c r="K80" i="7"/>
  <c r="J80" i="7"/>
  <c r="I80" i="7"/>
  <c r="H80" i="7"/>
  <c r="K79" i="7"/>
  <c r="J79" i="7"/>
  <c r="I79" i="7"/>
  <c r="H79" i="7"/>
  <c r="K78" i="7"/>
  <c r="J78" i="7"/>
  <c r="I78" i="7"/>
  <c r="H78" i="7"/>
  <c r="K77" i="7"/>
  <c r="J77" i="7"/>
  <c r="I77" i="7"/>
  <c r="H77" i="7"/>
  <c r="K76" i="7"/>
  <c r="J76" i="7"/>
  <c r="I76" i="7"/>
  <c r="H76" i="7"/>
  <c r="K75" i="7"/>
  <c r="J75" i="7"/>
  <c r="J74" i="7" s="1"/>
  <c r="I75" i="7"/>
  <c r="I74" i="7" s="1"/>
  <c r="H75" i="7"/>
  <c r="M74" i="7"/>
  <c r="L74" i="7"/>
  <c r="K74" i="7"/>
  <c r="H74" i="7"/>
  <c r="K73" i="7"/>
  <c r="J73" i="7"/>
  <c r="I73" i="7"/>
  <c r="M73" i="7" s="1"/>
  <c r="M67" i="7" s="1"/>
  <c r="H73" i="7"/>
  <c r="L73" i="7" s="1"/>
  <c r="L67" i="7" s="1"/>
  <c r="K72" i="7"/>
  <c r="J72" i="7"/>
  <c r="I72" i="7"/>
  <c r="H72" i="7"/>
  <c r="K71" i="7"/>
  <c r="J71" i="7"/>
  <c r="I71" i="7"/>
  <c r="H71" i="7"/>
  <c r="K70" i="7"/>
  <c r="J70" i="7"/>
  <c r="I70" i="7"/>
  <c r="H70" i="7"/>
  <c r="K68" i="7"/>
  <c r="K67" i="7" s="1"/>
  <c r="J68" i="7"/>
  <c r="I68" i="7"/>
  <c r="H68" i="7"/>
  <c r="J67" i="7"/>
  <c r="I67" i="7"/>
  <c r="H67" i="7"/>
  <c r="K66" i="7"/>
  <c r="J66" i="7"/>
  <c r="I66" i="7"/>
  <c r="H66" i="7"/>
  <c r="K51" i="7"/>
  <c r="J51" i="7"/>
  <c r="I51" i="7"/>
  <c r="H51" i="7"/>
  <c r="G51" i="7"/>
  <c r="F51" i="7"/>
  <c r="E51" i="7"/>
  <c r="D51" i="7"/>
  <c r="K46" i="7"/>
  <c r="J46" i="7"/>
  <c r="I46" i="7"/>
  <c r="H46" i="7"/>
  <c r="G46" i="7"/>
  <c r="F46" i="7"/>
  <c r="E46" i="7"/>
  <c r="D46" i="7"/>
  <c r="K42" i="7"/>
  <c r="J42" i="7"/>
  <c r="I42" i="7"/>
  <c r="H42" i="7"/>
  <c r="G42" i="7"/>
  <c r="F42" i="7"/>
  <c r="E42" i="7"/>
  <c r="D42" i="7"/>
  <c r="K38" i="7"/>
  <c r="J38" i="7"/>
  <c r="I38" i="7"/>
  <c r="H38" i="7"/>
  <c r="G38" i="7"/>
  <c r="F38" i="7"/>
  <c r="E38" i="7"/>
  <c r="D38" i="7"/>
  <c r="K34" i="7"/>
  <c r="J34" i="7"/>
  <c r="I34" i="7"/>
  <c r="H34" i="7"/>
  <c r="G34" i="7"/>
  <c r="F34" i="7"/>
  <c r="E34" i="7"/>
  <c r="D34" i="7"/>
  <c r="K26" i="7"/>
  <c r="J26" i="7"/>
  <c r="I26" i="7"/>
  <c r="H26" i="7"/>
  <c r="G26" i="7"/>
  <c r="F26" i="7"/>
  <c r="E26" i="7"/>
  <c r="D26" i="7"/>
  <c r="K21" i="7"/>
  <c r="J21" i="7"/>
  <c r="I21" i="7"/>
  <c r="H21" i="7"/>
  <c r="G21" i="7"/>
  <c r="F21" i="7"/>
  <c r="E21" i="7"/>
  <c r="D21" i="7"/>
  <c r="K17" i="7"/>
  <c r="J17" i="7"/>
  <c r="I17" i="7"/>
  <c r="H17" i="7"/>
  <c r="G17" i="7"/>
  <c r="F17" i="7"/>
  <c r="E17" i="7"/>
  <c r="D17" i="7"/>
  <c r="K13" i="7"/>
  <c r="J13" i="7"/>
  <c r="I13" i="7"/>
  <c r="H13" i="7"/>
  <c r="G13" i="7"/>
  <c r="F13" i="7"/>
  <c r="E13" i="7"/>
  <c r="D13" i="7"/>
  <c r="K9" i="7"/>
  <c r="J9" i="7"/>
  <c r="I9" i="7"/>
  <c r="H9" i="7"/>
  <c r="G9" i="7"/>
  <c r="F9" i="7"/>
  <c r="E9" i="7"/>
  <c r="D9" i="7"/>
  <c r="K26" i="6" l="1"/>
  <c r="J26" i="6"/>
  <c r="I26" i="6"/>
  <c r="H26" i="6"/>
  <c r="G26" i="6"/>
  <c r="F26" i="6"/>
  <c r="E26" i="6"/>
  <c r="D26" i="6"/>
  <c r="K21" i="6"/>
  <c r="J21" i="6"/>
  <c r="I21" i="6"/>
  <c r="H21" i="6"/>
  <c r="G21" i="6"/>
  <c r="F21" i="6"/>
  <c r="E21" i="6"/>
  <c r="D21" i="6"/>
  <c r="K17" i="6"/>
  <c r="J17" i="6"/>
  <c r="I17" i="6"/>
  <c r="H17" i="6"/>
  <c r="G17" i="6"/>
  <c r="F17" i="6"/>
  <c r="E17" i="6"/>
  <c r="D17" i="6"/>
  <c r="K13" i="6"/>
  <c r="J13" i="6"/>
  <c r="I13" i="6"/>
  <c r="H13" i="6"/>
  <c r="G13" i="6"/>
  <c r="F13" i="6"/>
  <c r="E13" i="6"/>
  <c r="D13" i="6"/>
  <c r="K9" i="6"/>
  <c r="J9" i="6"/>
  <c r="I9" i="6"/>
  <c r="H9" i="6"/>
  <c r="G9" i="6"/>
  <c r="F9" i="6"/>
  <c r="E9" i="6"/>
  <c r="D9" i="6"/>
  <c r="K51" i="6"/>
  <c r="J51" i="6"/>
  <c r="I51" i="6"/>
  <c r="H51" i="6"/>
  <c r="G51" i="6"/>
  <c r="F51" i="6"/>
  <c r="E51" i="6"/>
  <c r="D51" i="6"/>
  <c r="K46" i="6"/>
  <c r="J46" i="6"/>
  <c r="I46" i="6"/>
  <c r="H46" i="6"/>
  <c r="G46" i="6"/>
  <c r="F46" i="6"/>
  <c r="E46" i="6"/>
  <c r="D46" i="6"/>
  <c r="K42" i="6"/>
  <c r="J42" i="6"/>
  <c r="I42" i="6"/>
  <c r="H42" i="6"/>
  <c r="G42" i="6"/>
  <c r="F42" i="6"/>
  <c r="E42" i="6"/>
  <c r="D42" i="6"/>
  <c r="H38" i="6"/>
  <c r="I38" i="6"/>
  <c r="J38" i="6"/>
  <c r="K38" i="6"/>
  <c r="G38" i="6"/>
  <c r="F38" i="6"/>
  <c r="E38" i="6"/>
  <c r="D38" i="6"/>
  <c r="H34" i="6"/>
  <c r="I34" i="6"/>
  <c r="J34" i="6"/>
  <c r="K34" i="6"/>
  <c r="F34" i="6"/>
  <c r="G34" i="6"/>
  <c r="E34" i="6"/>
  <c r="D34" i="6"/>
  <c r="K82" i="6"/>
  <c r="J82" i="6"/>
  <c r="I82" i="6"/>
  <c r="M82" i="6" s="1"/>
  <c r="H82" i="6"/>
  <c r="L82" i="6" s="1"/>
  <c r="K81" i="6"/>
  <c r="J81" i="6"/>
  <c r="I81" i="6"/>
  <c r="M81" i="6" s="1"/>
  <c r="H81" i="6"/>
  <c r="L81" i="6" s="1"/>
  <c r="K80" i="6"/>
  <c r="J80" i="6"/>
  <c r="I80" i="6"/>
  <c r="H80" i="6"/>
  <c r="K79" i="6"/>
  <c r="J79" i="6"/>
  <c r="I79" i="6"/>
  <c r="H79" i="6"/>
  <c r="K78" i="6"/>
  <c r="J78" i="6"/>
  <c r="I78" i="6"/>
  <c r="H78" i="6"/>
  <c r="K77" i="6"/>
  <c r="J77" i="6"/>
  <c r="I77" i="6"/>
  <c r="H77" i="6"/>
  <c r="K76" i="6"/>
  <c r="J76" i="6"/>
  <c r="I76" i="6"/>
  <c r="H76" i="6"/>
  <c r="K75" i="6"/>
  <c r="J75" i="6"/>
  <c r="J74" i="6" s="1"/>
  <c r="I75" i="6"/>
  <c r="I74" i="6" s="1"/>
  <c r="H75" i="6"/>
  <c r="M74" i="6"/>
  <c r="L74" i="6"/>
  <c r="K74" i="6"/>
  <c r="H74" i="6"/>
  <c r="K73" i="6"/>
  <c r="J73" i="6"/>
  <c r="I73" i="6"/>
  <c r="M73" i="6" s="1"/>
  <c r="M67" i="6" s="1"/>
  <c r="H73" i="6"/>
  <c r="L73" i="6" s="1"/>
  <c r="L67" i="6" s="1"/>
  <c r="K72" i="6"/>
  <c r="J72" i="6"/>
  <c r="I72" i="6"/>
  <c r="H72" i="6"/>
  <c r="K71" i="6"/>
  <c r="J71" i="6"/>
  <c r="I71" i="6"/>
  <c r="H71" i="6"/>
  <c r="K70" i="6"/>
  <c r="K67" i="6" s="1"/>
  <c r="J70" i="6"/>
  <c r="I70" i="6"/>
  <c r="H70" i="6"/>
  <c r="K68" i="6"/>
  <c r="J68" i="6"/>
  <c r="I68" i="6"/>
  <c r="H68" i="6"/>
  <c r="J67" i="6"/>
  <c r="I67" i="6"/>
  <c r="H67" i="6"/>
  <c r="K66" i="6"/>
  <c r="J66" i="6"/>
  <c r="I66" i="6"/>
  <c r="H66" i="6"/>
  <c r="K82" i="5"/>
  <c r="J82" i="5"/>
  <c r="I82" i="5"/>
  <c r="H82" i="5"/>
  <c r="K81" i="5"/>
  <c r="J81" i="5"/>
  <c r="I81" i="5"/>
  <c r="H81" i="5"/>
  <c r="K80" i="5"/>
  <c r="J80" i="5"/>
  <c r="I80" i="5"/>
  <c r="H80" i="5"/>
  <c r="K79" i="5"/>
  <c r="J79" i="5"/>
  <c r="I79" i="5"/>
  <c r="H79" i="5"/>
  <c r="K78" i="5"/>
  <c r="J78" i="5"/>
  <c r="I78" i="5"/>
  <c r="H78" i="5"/>
  <c r="K77" i="5"/>
  <c r="J77" i="5"/>
  <c r="I77" i="5"/>
  <c r="H77" i="5"/>
  <c r="K76" i="5"/>
  <c r="J76" i="5"/>
  <c r="I76" i="5"/>
  <c r="H76" i="5"/>
  <c r="K75" i="5"/>
  <c r="K74" i="5" s="1"/>
  <c r="J75" i="5"/>
  <c r="I75" i="5"/>
  <c r="H75" i="5"/>
  <c r="H74" i="5" s="1"/>
  <c r="M74" i="5"/>
  <c r="L74" i="5"/>
  <c r="J74" i="5"/>
  <c r="I74" i="5"/>
  <c r="K73" i="5"/>
  <c r="J73" i="5"/>
  <c r="I73" i="5"/>
  <c r="H73" i="5"/>
  <c r="K72" i="5"/>
  <c r="J72" i="5"/>
  <c r="I72" i="5"/>
  <c r="H72" i="5"/>
  <c r="K71" i="5"/>
  <c r="J71" i="5"/>
  <c r="I71" i="5"/>
  <c r="H71" i="5"/>
  <c r="K70" i="5"/>
  <c r="J70" i="5"/>
  <c r="I70" i="5"/>
  <c r="H70" i="5"/>
  <c r="K69" i="5"/>
  <c r="J69" i="5"/>
  <c r="K68" i="5"/>
  <c r="K67" i="5" s="1"/>
  <c r="J68" i="5"/>
  <c r="I68" i="5"/>
  <c r="H68" i="5"/>
  <c r="H67" i="5" s="1"/>
  <c r="M67" i="5"/>
  <c r="L67" i="5"/>
  <c r="J67" i="5"/>
  <c r="I67" i="5"/>
  <c r="K66" i="5"/>
  <c r="J66" i="5"/>
  <c r="I66" i="5"/>
  <c r="H66" i="5"/>
  <c r="K49" i="4" l="1"/>
  <c r="J49" i="4"/>
  <c r="I49" i="4"/>
  <c r="H49" i="4"/>
  <c r="I41" i="4"/>
  <c r="H41" i="4"/>
  <c r="K41" i="4"/>
  <c r="J41" i="4"/>
  <c r="K37" i="4"/>
  <c r="J37" i="4"/>
  <c r="I37" i="4"/>
  <c r="I34" i="4" s="1"/>
  <c r="H37" i="4"/>
  <c r="I24" i="4"/>
  <c r="H24" i="4"/>
  <c r="K24" i="4"/>
  <c r="J24" i="4"/>
  <c r="I12" i="4"/>
  <c r="H12" i="4"/>
  <c r="K12" i="4"/>
  <c r="J12" i="4"/>
  <c r="J69" i="4"/>
  <c r="K69" i="4"/>
  <c r="K82" i="4"/>
  <c r="J82" i="4"/>
  <c r="I82" i="4"/>
  <c r="H82" i="4"/>
  <c r="K81" i="4"/>
  <c r="J81" i="4"/>
  <c r="I81" i="4"/>
  <c r="H81" i="4"/>
  <c r="K80" i="4"/>
  <c r="J80" i="4"/>
  <c r="I80" i="4"/>
  <c r="H80" i="4"/>
  <c r="K79" i="4"/>
  <c r="J79" i="4"/>
  <c r="I79" i="4"/>
  <c r="H79" i="4"/>
  <c r="K78" i="4"/>
  <c r="J78" i="4"/>
  <c r="I78" i="4"/>
  <c r="H78" i="4"/>
  <c r="K77" i="4"/>
  <c r="J77" i="4"/>
  <c r="I77" i="4"/>
  <c r="H77" i="4"/>
  <c r="K76" i="4"/>
  <c r="J76" i="4"/>
  <c r="I76" i="4"/>
  <c r="H76" i="4"/>
  <c r="K75" i="4"/>
  <c r="K74" i="4" s="1"/>
  <c r="J75" i="4"/>
  <c r="I75" i="4"/>
  <c r="H75" i="4"/>
  <c r="H74" i="4" s="1"/>
  <c r="M74" i="4"/>
  <c r="L74" i="4"/>
  <c r="J74" i="4"/>
  <c r="I74" i="4"/>
  <c r="G74" i="4"/>
  <c r="F74" i="4"/>
  <c r="E74" i="4"/>
  <c r="D74" i="4"/>
  <c r="K73" i="4"/>
  <c r="J73" i="4"/>
  <c r="I73" i="4"/>
  <c r="H73" i="4"/>
  <c r="K72" i="4"/>
  <c r="J72" i="4"/>
  <c r="I72" i="4"/>
  <c r="H72" i="4"/>
  <c r="K71" i="4"/>
  <c r="J71" i="4"/>
  <c r="I71" i="4"/>
  <c r="H71" i="4"/>
  <c r="K70" i="4"/>
  <c r="J70" i="4"/>
  <c r="I70" i="4"/>
  <c r="H70" i="4"/>
  <c r="K68" i="4"/>
  <c r="J68" i="4"/>
  <c r="I68" i="4"/>
  <c r="I67" i="4" s="1"/>
  <c r="H68" i="4"/>
  <c r="H67" i="4" s="1"/>
  <c r="M67" i="4"/>
  <c r="L67" i="4"/>
  <c r="G67" i="4"/>
  <c r="F67" i="4"/>
  <c r="E67" i="4"/>
  <c r="D67" i="4"/>
  <c r="K66" i="4"/>
  <c r="J66" i="4"/>
  <c r="I66" i="4"/>
  <c r="H66" i="4"/>
  <c r="K57" i="4"/>
  <c r="J57" i="4"/>
  <c r="I57" i="4"/>
  <c r="H57" i="4"/>
  <c r="K56" i="4"/>
  <c r="J56" i="4"/>
  <c r="I56" i="4"/>
  <c r="H56" i="4"/>
  <c r="K55" i="4"/>
  <c r="J55" i="4"/>
  <c r="I55" i="4"/>
  <c r="H55" i="4"/>
  <c r="K54" i="4"/>
  <c r="J54" i="4"/>
  <c r="I54" i="4"/>
  <c r="H54" i="4"/>
  <c r="K53" i="4"/>
  <c r="J53" i="4"/>
  <c r="I53" i="4"/>
  <c r="H53" i="4"/>
  <c r="K52" i="4"/>
  <c r="K51" i="4" s="1"/>
  <c r="J52" i="4"/>
  <c r="I52" i="4"/>
  <c r="H52" i="4"/>
  <c r="H51" i="4" s="1"/>
  <c r="M51" i="4"/>
  <c r="L51" i="4"/>
  <c r="J51" i="4"/>
  <c r="I51" i="4"/>
  <c r="G51" i="4"/>
  <c r="F51" i="4"/>
  <c r="E51" i="4"/>
  <c r="D51" i="4"/>
  <c r="K50" i="4"/>
  <c r="J50" i="4"/>
  <c r="I50" i="4"/>
  <c r="H50" i="4"/>
  <c r="K48" i="4"/>
  <c r="J48" i="4"/>
  <c r="I48" i="4"/>
  <c r="H48" i="4"/>
  <c r="K47" i="4"/>
  <c r="J47" i="4"/>
  <c r="I47" i="4"/>
  <c r="I46" i="4" s="1"/>
  <c r="H47" i="4"/>
  <c r="M46" i="4"/>
  <c r="L46" i="4"/>
  <c r="K46" i="4"/>
  <c r="G46" i="4"/>
  <c r="F46" i="4"/>
  <c r="E46" i="4"/>
  <c r="D46" i="4"/>
  <c r="K45" i="4"/>
  <c r="J45" i="4"/>
  <c r="I45" i="4"/>
  <c r="H45" i="4"/>
  <c r="K44" i="4"/>
  <c r="J44" i="4"/>
  <c r="I44" i="4"/>
  <c r="H44" i="4"/>
  <c r="K43" i="4"/>
  <c r="J43" i="4"/>
  <c r="J42" i="4" s="1"/>
  <c r="I43" i="4"/>
  <c r="I42" i="4" s="1"/>
  <c r="H43" i="4"/>
  <c r="M42" i="4"/>
  <c r="L42" i="4"/>
  <c r="K42" i="4"/>
  <c r="H42" i="4"/>
  <c r="G42" i="4"/>
  <c r="F42" i="4"/>
  <c r="E42" i="4"/>
  <c r="D42" i="4"/>
  <c r="K40" i="4"/>
  <c r="J40" i="4"/>
  <c r="I40" i="4"/>
  <c r="H40" i="4"/>
  <c r="K39" i="4"/>
  <c r="K38" i="4" s="1"/>
  <c r="J39" i="4"/>
  <c r="I39" i="4"/>
  <c r="H39" i="4"/>
  <c r="M38" i="4"/>
  <c r="L38" i="4"/>
  <c r="I38" i="4"/>
  <c r="G38" i="4"/>
  <c r="F38" i="4"/>
  <c r="E38" i="4"/>
  <c r="D38" i="4"/>
  <c r="K36" i="4"/>
  <c r="J36" i="4"/>
  <c r="I36" i="4"/>
  <c r="H36" i="4"/>
  <c r="K35" i="4"/>
  <c r="K34" i="4" s="1"/>
  <c r="J35" i="4"/>
  <c r="I35" i="4"/>
  <c r="H35" i="4"/>
  <c r="M34" i="4"/>
  <c r="L34" i="4"/>
  <c r="G34" i="4"/>
  <c r="F34" i="4"/>
  <c r="E34" i="4"/>
  <c r="D34" i="4"/>
  <c r="K32" i="4"/>
  <c r="J32" i="4"/>
  <c r="I32" i="4"/>
  <c r="H32" i="4"/>
  <c r="K31" i="4"/>
  <c r="J31" i="4"/>
  <c r="I31" i="4"/>
  <c r="H31" i="4"/>
  <c r="K30" i="4"/>
  <c r="J30" i="4"/>
  <c r="I30" i="4"/>
  <c r="H30" i="4"/>
  <c r="K29" i="4"/>
  <c r="J29" i="4"/>
  <c r="I29" i="4"/>
  <c r="H29" i="4"/>
  <c r="K28" i="4"/>
  <c r="J28" i="4"/>
  <c r="I28" i="4"/>
  <c r="H28" i="4"/>
  <c r="K27" i="4"/>
  <c r="K26" i="4" s="1"/>
  <c r="J27" i="4"/>
  <c r="I27" i="4"/>
  <c r="H27" i="4"/>
  <c r="H26" i="4" s="1"/>
  <c r="M26" i="4"/>
  <c r="L26" i="4"/>
  <c r="J26" i="4"/>
  <c r="I26" i="4"/>
  <c r="G26" i="4"/>
  <c r="F26" i="4"/>
  <c r="E26" i="4"/>
  <c r="D26" i="4"/>
  <c r="K25" i="4"/>
  <c r="J25" i="4"/>
  <c r="I25" i="4"/>
  <c r="H25" i="4"/>
  <c r="K23" i="4"/>
  <c r="J23" i="4"/>
  <c r="I23" i="4"/>
  <c r="H23" i="4"/>
  <c r="K22" i="4"/>
  <c r="J22" i="4"/>
  <c r="I22" i="4"/>
  <c r="I21" i="4" s="1"/>
  <c r="H22" i="4"/>
  <c r="M21" i="4"/>
  <c r="L21" i="4"/>
  <c r="K21" i="4"/>
  <c r="G21" i="4"/>
  <c r="F21" i="4"/>
  <c r="E21" i="4"/>
  <c r="D21" i="4"/>
  <c r="K20" i="4"/>
  <c r="J20" i="4"/>
  <c r="I20" i="4"/>
  <c r="H20" i="4"/>
  <c r="K19" i="4"/>
  <c r="J19" i="4"/>
  <c r="I19" i="4"/>
  <c r="H19" i="4"/>
  <c r="K18" i="4"/>
  <c r="J18" i="4"/>
  <c r="J17" i="4" s="1"/>
  <c r="I18" i="4"/>
  <c r="I17" i="4" s="1"/>
  <c r="H18" i="4"/>
  <c r="M17" i="4"/>
  <c r="L17" i="4"/>
  <c r="K17" i="4"/>
  <c r="H17" i="4"/>
  <c r="G17" i="4"/>
  <c r="F17" i="4"/>
  <c r="E17" i="4"/>
  <c r="D17" i="4"/>
  <c r="K15" i="4"/>
  <c r="J15" i="4"/>
  <c r="I15" i="4"/>
  <c r="H15" i="4"/>
  <c r="K14" i="4"/>
  <c r="K13" i="4" s="1"/>
  <c r="J14" i="4"/>
  <c r="I14" i="4"/>
  <c r="H14" i="4"/>
  <c r="H13" i="4" s="1"/>
  <c r="M13" i="4"/>
  <c r="L13" i="4"/>
  <c r="J13" i="4"/>
  <c r="I13" i="4"/>
  <c r="G13" i="4"/>
  <c r="F13" i="4"/>
  <c r="E13" i="4"/>
  <c r="D13" i="4"/>
  <c r="K11" i="4"/>
  <c r="J11" i="4"/>
  <c r="I11" i="4"/>
  <c r="H11" i="4"/>
  <c r="K10" i="4"/>
  <c r="J10" i="4"/>
  <c r="I10" i="4"/>
  <c r="I9" i="4" s="1"/>
  <c r="H10" i="4"/>
  <c r="M9" i="4"/>
  <c r="L9" i="4"/>
  <c r="K9" i="4"/>
  <c r="G9" i="4"/>
  <c r="F9" i="4"/>
  <c r="E9" i="4"/>
  <c r="D9" i="4"/>
  <c r="I11" i="1"/>
  <c r="I12" i="1"/>
  <c r="H11" i="1"/>
  <c r="H12" i="1"/>
  <c r="H18" i="1"/>
  <c r="I43" i="1"/>
  <c r="H45" i="1"/>
  <c r="I49" i="1"/>
  <c r="I48" i="1"/>
  <c r="E17" i="1"/>
  <c r="F17" i="1"/>
  <c r="G17" i="1"/>
  <c r="L17" i="1"/>
  <c r="M17" i="1"/>
  <c r="D17" i="1"/>
  <c r="E13" i="1"/>
  <c r="F13" i="1"/>
  <c r="G13" i="1"/>
  <c r="L13" i="1"/>
  <c r="M13" i="1"/>
  <c r="D13" i="1"/>
  <c r="E9" i="1"/>
  <c r="F9" i="1"/>
  <c r="G9" i="1"/>
  <c r="L9" i="1"/>
  <c r="M9" i="1"/>
  <c r="D9" i="1"/>
  <c r="E74" i="1"/>
  <c r="F74" i="1"/>
  <c r="G74" i="1"/>
  <c r="L74" i="1"/>
  <c r="M74" i="1"/>
  <c r="D74" i="1"/>
  <c r="M67" i="1"/>
  <c r="E67" i="1"/>
  <c r="F67" i="1"/>
  <c r="G67" i="1"/>
  <c r="L67" i="1"/>
  <c r="D67" i="1"/>
  <c r="K69" i="1"/>
  <c r="K82" i="1"/>
  <c r="J82" i="1"/>
  <c r="I82" i="1"/>
  <c r="H82" i="1"/>
  <c r="K81" i="1"/>
  <c r="J81" i="1"/>
  <c r="I81" i="1"/>
  <c r="H81" i="1"/>
  <c r="K80" i="1"/>
  <c r="J80" i="1"/>
  <c r="I80" i="1"/>
  <c r="H80" i="1"/>
  <c r="K79" i="1"/>
  <c r="J79" i="1"/>
  <c r="I79" i="1"/>
  <c r="H79" i="1"/>
  <c r="K78" i="1"/>
  <c r="J78" i="1"/>
  <c r="I78" i="1"/>
  <c r="H78" i="1"/>
  <c r="K77" i="1"/>
  <c r="J77" i="1"/>
  <c r="I77" i="1"/>
  <c r="H77" i="1"/>
  <c r="K76" i="1"/>
  <c r="J76" i="1"/>
  <c r="I76" i="1"/>
  <c r="H76" i="1"/>
  <c r="K75" i="1"/>
  <c r="K74" i="1" s="1"/>
  <c r="J75" i="1"/>
  <c r="J74" i="1" s="1"/>
  <c r="I75" i="1"/>
  <c r="I74" i="1" s="1"/>
  <c r="H75" i="1"/>
  <c r="H74" i="1" s="1"/>
  <c r="K73" i="1"/>
  <c r="J73" i="1"/>
  <c r="I73" i="1"/>
  <c r="H73" i="1"/>
  <c r="K72" i="1"/>
  <c r="J72" i="1"/>
  <c r="I72" i="1"/>
  <c r="H72" i="1"/>
  <c r="K71" i="1"/>
  <c r="J71" i="1"/>
  <c r="I71" i="1"/>
  <c r="H71" i="1"/>
  <c r="K70" i="1"/>
  <c r="J70" i="1"/>
  <c r="J69" i="1"/>
  <c r="J67" i="1" s="1"/>
  <c r="J68" i="1"/>
  <c r="I70" i="1"/>
  <c r="H70" i="1"/>
  <c r="H68" i="1"/>
  <c r="H69" i="1"/>
  <c r="I69" i="1"/>
  <c r="K68" i="1"/>
  <c r="K67" i="1" s="1"/>
  <c r="I68" i="1"/>
  <c r="K66" i="1"/>
  <c r="J66" i="1"/>
  <c r="I66" i="1"/>
  <c r="H66" i="1"/>
  <c r="K57" i="1"/>
  <c r="J57" i="1"/>
  <c r="I57" i="1"/>
  <c r="H57" i="1"/>
  <c r="K56" i="1"/>
  <c r="J56" i="1"/>
  <c r="I56" i="1"/>
  <c r="H56" i="1"/>
  <c r="K55" i="1"/>
  <c r="J55" i="1"/>
  <c r="I55" i="1"/>
  <c r="H55" i="1"/>
  <c r="K54" i="1"/>
  <c r="J54" i="1"/>
  <c r="I54" i="1"/>
  <c r="H54" i="1"/>
  <c r="K53" i="1"/>
  <c r="J53" i="1"/>
  <c r="I53" i="1"/>
  <c r="H53" i="1"/>
  <c r="K52" i="1"/>
  <c r="J52" i="1"/>
  <c r="J51" i="1" s="1"/>
  <c r="I52" i="1"/>
  <c r="I51" i="1" s="1"/>
  <c r="H52" i="1"/>
  <c r="M51" i="1"/>
  <c r="L51" i="1"/>
  <c r="K51" i="1"/>
  <c r="H51" i="1"/>
  <c r="G51" i="1"/>
  <c r="F51" i="1"/>
  <c r="E51" i="1"/>
  <c r="D51" i="1"/>
  <c r="K50" i="1"/>
  <c r="J50" i="1"/>
  <c r="I50" i="1"/>
  <c r="H50" i="1"/>
  <c r="K49" i="1"/>
  <c r="J49" i="1"/>
  <c r="H49" i="1"/>
  <c r="H46" i="1" s="1"/>
  <c r="K48" i="1"/>
  <c r="J48" i="1"/>
  <c r="H48" i="1"/>
  <c r="K47" i="1"/>
  <c r="J47" i="1"/>
  <c r="I47" i="1"/>
  <c r="H47" i="1"/>
  <c r="M46" i="1"/>
  <c r="L46" i="1"/>
  <c r="J46" i="1"/>
  <c r="G46" i="1"/>
  <c r="F46" i="1"/>
  <c r="E46" i="1"/>
  <c r="D46" i="1"/>
  <c r="K45" i="1"/>
  <c r="J45" i="1"/>
  <c r="J42" i="1" s="1"/>
  <c r="I45" i="1"/>
  <c r="K44" i="1"/>
  <c r="J44" i="1"/>
  <c r="I44" i="1"/>
  <c r="H44" i="1"/>
  <c r="K43" i="1"/>
  <c r="J43" i="1"/>
  <c r="H43" i="1"/>
  <c r="M42" i="1"/>
  <c r="L42" i="1"/>
  <c r="G42" i="1"/>
  <c r="F42" i="1"/>
  <c r="E42" i="1"/>
  <c r="D42" i="1"/>
  <c r="K41" i="1"/>
  <c r="J41" i="1"/>
  <c r="I41" i="1"/>
  <c r="H41" i="1"/>
  <c r="K40" i="1"/>
  <c r="J40" i="1"/>
  <c r="I40" i="1"/>
  <c r="H40" i="1"/>
  <c r="K39" i="1"/>
  <c r="J39" i="1"/>
  <c r="J38" i="1" s="1"/>
  <c r="I39" i="1"/>
  <c r="I38" i="1" s="1"/>
  <c r="H39" i="1"/>
  <c r="M38" i="1"/>
  <c r="L38" i="1"/>
  <c r="K38" i="1"/>
  <c r="H38" i="1"/>
  <c r="G38" i="1"/>
  <c r="F38" i="1"/>
  <c r="E38" i="1"/>
  <c r="D38" i="1"/>
  <c r="K37" i="1"/>
  <c r="J37" i="1"/>
  <c r="I37" i="1"/>
  <c r="H37" i="1"/>
  <c r="K36" i="1"/>
  <c r="J36" i="1"/>
  <c r="I36" i="1"/>
  <c r="H36" i="1"/>
  <c r="K35" i="1"/>
  <c r="K34" i="1" s="1"/>
  <c r="J35" i="1"/>
  <c r="I35" i="1"/>
  <c r="H35" i="1"/>
  <c r="H34" i="1" s="1"/>
  <c r="M34" i="1"/>
  <c r="L34" i="1"/>
  <c r="J34" i="1"/>
  <c r="I34" i="1"/>
  <c r="G34" i="1"/>
  <c r="F34" i="1"/>
  <c r="E34" i="1"/>
  <c r="D34" i="1"/>
  <c r="K32" i="1"/>
  <c r="J32" i="1"/>
  <c r="I32" i="1"/>
  <c r="H32" i="1"/>
  <c r="K31" i="1"/>
  <c r="J31" i="1"/>
  <c r="I31" i="1"/>
  <c r="H31" i="1"/>
  <c r="K30" i="1"/>
  <c r="J30" i="1"/>
  <c r="I30" i="1"/>
  <c r="H30" i="1"/>
  <c r="K29" i="1"/>
  <c r="J29" i="1"/>
  <c r="I29" i="1"/>
  <c r="H29" i="1"/>
  <c r="K28" i="1"/>
  <c r="J28" i="1"/>
  <c r="I28" i="1"/>
  <c r="H28" i="1"/>
  <c r="K27" i="1"/>
  <c r="J27" i="1"/>
  <c r="J26" i="1" s="1"/>
  <c r="I27" i="1"/>
  <c r="I26" i="1" s="1"/>
  <c r="H27" i="1"/>
  <c r="M26" i="1"/>
  <c r="L26" i="1"/>
  <c r="K26" i="1"/>
  <c r="H26" i="1"/>
  <c r="G26" i="1"/>
  <c r="F26" i="1"/>
  <c r="E26" i="1"/>
  <c r="D26" i="1"/>
  <c r="K25" i="1"/>
  <c r="J25" i="1"/>
  <c r="I25" i="1"/>
  <c r="H25" i="1"/>
  <c r="K24" i="1"/>
  <c r="J24" i="1"/>
  <c r="I24" i="1"/>
  <c r="H24" i="1"/>
  <c r="K23" i="1"/>
  <c r="J23" i="1"/>
  <c r="I23" i="1"/>
  <c r="H23" i="1"/>
  <c r="K22" i="1"/>
  <c r="K21" i="1" s="1"/>
  <c r="J22" i="1"/>
  <c r="I22" i="1"/>
  <c r="H22" i="1"/>
  <c r="H21" i="1" s="1"/>
  <c r="M21" i="1"/>
  <c r="L21" i="1"/>
  <c r="J21" i="1"/>
  <c r="I21" i="1"/>
  <c r="G21" i="1"/>
  <c r="F21" i="1"/>
  <c r="E21" i="1"/>
  <c r="D21" i="1"/>
  <c r="K20" i="1"/>
  <c r="J20" i="1"/>
  <c r="I20" i="1"/>
  <c r="H20" i="1"/>
  <c r="K19" i="1"/>
  <c r="J19" i="1"/>
  <c r="I19" i="1"/>
  <c r="H19" i="1"/>
  <c r="K18" i="1"/>
  <c r="J18" i="1"/>
  <c r="J17" i="1" s="1"/>
  <c r="I18" i="1"/>
  <c r="I17" i="1" s="1"/>
  <c r="K16" i="1"/>
  <c r="J16" i="1"/>
  <c r="I16" i="1"/>
  <c r="H16" i="1"/>
  <c r="K15" i="1"/>
  <c r="J15" i="1"/>
  <c r="I15" i="1"/>
  <c r="H15" i="1"/>
  <c r="K14" i="1"/>
  <c r="K13" i="1" s="1"/>
  <c r="J14" i="1"/>
  <c r="J13" i="1" s="1"/>
  <c r="I14" i="1"/>
  <c r="I13" i="1" s="1"/>
  <c r="H14" i="1"/>
  <c r="H13" i="1" s="1"/>
  <c r="K12" i="1"/>
  <c r="J12" i="1"/>
  <c r="K11" i="1"/>
  <c r="J11" i="1"/>
  <c r="K10" i="1"/>
  <c r="J10" i="1"/>
  <c r="I10" i="1"/>
  <c r="I9" i="1" s="1"/>
  <c r="H10" i="1"/>
  <c r="J9" i="1" l="1"/>
  <c r="K17" i="1"/>
  <c r="K9" i="1"/>
  <c r="I67" i="1"/>
  <c r="J9" i="4"/>
  <c r="J21" i="4"/>
  <c r="H34" i="4"/>
  <c r="J38" i="4"/>
  <c r="H46" i="4"/>
  <c r="H42" i="1"/>
  <c r="K67" i="4"/>
  <c r="H9" i="4"/>
  <c r="H21" i="4"/>
  <c r="J34" i="4"/>
  <c r="H38" i="4"/>
  <c r="J46" i="4"/>
  <c r="H67" i="1"/>
  <c r="H17" i="1"/>
  <c r="I46" i="1"/>
  <c r="H9" i="1"/>
  <c r="K42" i="1"/>
  <c r="I42" i="1"/>
  <c r="K46" i="1"/>
  <c r="J67" i="4"/>
</calcChain>
</file>

<file path=xl/sharedStrings.xml><?xml version="1.0" encoding="utf-8"?>
<sst xmlns="http://schemas.openxmlformats.org/spreadsheetml/2006/main" count="919" uniqueCount="85">
  <si>
    <t xml:space="preserve">Выполнение годового плана ремонтов </t>
  </si>
  <si>
    <t>основного энергетического и электротехнического оборудования АО "Чукотэнерго"</t>
  </si>
  <si>
    <t>Наименование</t>
  </si>
  <si>
    <t>тип ремонта</t>
  </si>
  <si>
    <t xml:space="preserve">месяц </t>
  </si>
  <si>
    <t>Нарастающий итог с начала года,             ед.изм</t>
  </si>
  <si>
    <t xml:space="preserve">Годовой план,
ед. изм
</t>
  </si>
  <si>
    <t xml:space="preserve">план </t>
  </si>
  <si>
    <t>факт</t>
  </si>
  <si>
    <t>план</t>
  </si>
  <si>
    <t>штук</t>
  </si>
  <si>
    <t>ед.изм.</t>
  </si>
  <si>
    <t>ед.изм</t>
  </si>
  <si>
    <t>Турбоагрегаты (гидроагрегаты), (МВт)</t>
  </si>
  <si>
    <t>Турбоагрегаты (всего)</t>
  </si>
  <si>
    <t xml:space="preserve">капитальный </t>
  </si>
  <si>
    <t>средний</t>
  </si>
  <si>
    <t>текущий</t>
  </si>
  <si>
    <t>Котлоагрегаты (т/ч)</t>
  </si>
  <si>
    <t>Котлоагрегаты (всего)</t>
  </si>
  <si>
    <t>Водогрейные котлы (Гкал/ч)</t>
  </si>
  <si>
    <t>ВК (всего)</t>
  </si>
  <si>
    <t>Генераторы (МВт)</t>
  </si>
  <si>
    <t>Генераторы (Всего)</t>
  </si>
  <si>
    <t>Дизельные агрегаты (МВт)</t>
  </si>
  <si>
    <t>Трансформаторы (МВА)</t>
  </si>
  <si>
    <t>в т.ч.  220 кВ (МВА)</t>
  </si>
  <si>
    <t xml:space="preserve">     110 кВ (МВА)</t>
  </si>
  <si>
    <t xml:space="preserve">             35 кВ (МВА)</t>
  </si>
  <si>
    <t xml:space="preserve">             6-10 кВ (МВА)</t>
  </si>
  <si>
    <t xml:space="preserve">             0.4 кВ (МВА)</t>
  </si>
  <si>
    <t>Тепловые сети (км)</t>
  </si>
  <si>
    <t>Выполнение годового плана ремонтов</t>
  </si>
  <si>
    <t xml:space="preserve">основного оборудования  объектов электрических сетей </t>
  </si>
  <si>
    <t xml:space="preserve">Устройства компенсации реактивной мощности, мощностью 50 МВар и выше, МВар </t>
  </si>
  <si>
    <t>Электрические сети</t>
  </si>
  <si>
    <t>в т.ч. ВЛ 220 кВ</t>
  </si>
  <si>
    <t>ВЛ 110 кВ</t>
  </si>
  <si>
    <t>ВЛ 35 кВ</t>
  </si>
  <si>
    <t>ВЛ 6-10 кВ</t>
  </si>
  <si>
    <t>ВЛ 0,4 кВ</t>
  </si>
  <si>
    <t>КЛ 0,4 кВ и выше</t>
  </si>
  <si>
    <t xml:space="preserve">          110 кВ (МВА)</t>
  </si>
  <si>
    <t xml:space="preserve">            35 кВ (МВА)</t>
  </si>
  <si>
    <t xml:space="preserve">            6-10 кВ (МВА)</t>
  </si>
  <si>
    <t xml:space="preserve">            0.4 кВ (МВА)</t>
  </si>
  <si>
    <t>Чистка просеки (га)</t>
  </si>
  <si>
    <t>Расширение просеки (га)</t>
  </si>
  <si>
    <t>Создание миниполос, лесокультурная и противопожарная опашка, минерализация просек (га)</t>
  </si>
  <si>
    <t>Причины отклонений за месяц</t>
  </si>
  <si>
    <t>1. Выполнение графика по выводу в  ремонт за январь 2018 г.</t>
  </si>
  <si>
    <t>2. Выполнение графика окончания ремонта за январь 2018 г.</t>
  </si>
  <si>
    <t>Выполнение графика ремонта за январь 2018 г.</t>
  </si>
  <si>
    <t>1. Выполнение графика по выводу в  ремонт за февраль 2018 г.</t>
  </si>
  <si>
    <t>2. Выполнение графика окончания ремонта за февраль 2018 г.</t>
  </si>
  <si>
    <t>Выполнение АВР на ВЛ 110 кВ "Встречный-Черский"</t>
  </si>
  <si>
    <t>Заместитель главного инженера по ремонтам и инжинирингу                                                                                     К.В. Коваленко</t>
  </si>
  <si>
    <t>Выполнение графика ремонта за февраль 2018 г.</t>
  </si>
  <si>
    <t>Досрочное выполнение ВЛ 110 кВ "ЭГРЭС-Иультин"  8 км (1 участок)</t>
  </si>
  <si>
    <t>2. Выполнение графика окончания ремонта за март 2018 г.</t>
  </si>
  <si>
    <t>Выполнение графика ремонта за март  2018 г.</t>
  </si>
  <si>
    <t>1. Выполнение графика по выводу в ремонт за март 2018 г.</t>
  </si>
  <si>
    <t>1. Выполнение графика по выводу в ремонт за апрель 2018 г.</t>
  </si>
  <si>
    <t>2. Выполнение графика окончания ремонта за апрель 2018 г.</t>
  </si>
  <si>
    <t>Выполнение графика ремонта за апрель 2018 г.</t>
  </si>
  <si>
    <t>АВР ВЛ 110 кВ Черский-Встречный - замена временной металлической консоли АПу-обр. оп.  778 - 0,2 км.</t>
  </si>
  <si>
    <t>АВР ВЛ 110 кВ ЧТЭЦ-Южный - установка металлической  накладки  на  правую  часть траверсы П-обр. оп. № 38 - 0,2 км.</t>
  </si>
  <si>
    <t>АВР ВЛ 110 кВ Бета-Гамма - Установка  временной металлической консоли на П. -обр оп. № 241 - 0,2 км.</t>
  </si>
  <si>
    <t>1. Выполнение графика по выводу в ремонт за май 2018 г.</t>
  </si>
  <si>
    <t>2. Выполнение графика окончания ремонта за май 2018 г.</t>
  </si>
  <si>
    <t>Выполнение графика ремонта за май 2018 г.</t>
  </si>
  <si>
    <t xml:space="preserve">ВЛ 110 кВ «Встречный - Черский» - 0,8 км, перенос работ в связи с параллельными работами по реконструкции ВЛ 110 кВ "Гамма-Комсомольский" (одна буровая установка). </t>
  </si>
  <si>
    <t>ВЛ 110 кВ "ЧТЭЦ-Южный" - 2,2 км, перенос работ в связи с параллельными работами по реконструкции ВЛ 110 кВ "Гамма-Комсомольский", так как остаются без электроэнергии потребители.</t>
  </si>
  <si>
    <t>Выполнены работы по ВЛ 110 кВ "Быстрый -Комсомольский" - 0,4 км, перенос работ с ноября.</t>
  </si>
  <si>
    <t>1. Выполнение графика по выводу в ремонт за июнь 2018 г.</t>
  </si>
  <si>
    <t>2. Выполнение графика окончания ремонта за июнь 2018 г.</t>
  </si>
  <si>
    <t>Выполнение графика ремонта за июнь 2018 г.</t>
  </si>
  <si>
    <t>ТР котлоагрегата ст. №1 АТЭЦ перенесен на 03.09.2018-18.09.2018 в связи с продлением работ по ТРР котлоагрегата ст. №2</t>
  </si>
  <si>
    <t>ВЛ 110 кВ «ЧТЭЦ-Южный»</t>
  </si>
  <si>
    <t>0,2 км</t>
  </si>
  <si>
    <t xml:space="preserve">Разрушение траверсы П-обр. опора № 426. </t>
  </si>
  <si>
    <t>ВЛ 110 кВ «Встречный-Черский»</t>
  </si>
  <si>
    <t>Наклон опоры и провисание провода  П-обр. металлической опоры №656</t>
  </si>
  <si>
    <t>ВЛ 110 кВ «Бета-Алискерово»</t>
  </si>
  <si>
    <t xml:space="preserve">Повреждение П-обр. опоры № 114.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</si>
</sst>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1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0" xfId="0" applyFont="1" applyFill="1"/>
    <xf numFmtId="3" fontId="5" fillId="3" borderId="21" xfId="0" applyNumberFormat="1" applyFont="1" applyFill="1" applyBorder="1" applyAlignment="1">
      <alignment horizontal="center" vertical="center"/>
    </xf>
    <xf numFmtId="4" fontId="5" fillId="3" borderId="22" xfId="0" applyNumberFormat="1" applyFont="1" applyFill="1" applyBorder="1" applyAlignment="1">
      <alignment horizontal="center" vertical="center"/>
    </xf>
    <xf numFmtId="3" fontId="5" fillId="3" borderId="22" xfId="0" applyNumberFormat="1" applyFont="1" applyFill="1" applyBorder="1" applyAlignment="1">
      <alignment horizontal="center" vertical="center"/>
    </xf>
    <xf numFmtId="2" fontId="5" fillId="3" borderId="22" xfId="0" applyNumberFormat="1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vertical="center" wrapText="1"/>
    </xf>
    <xf numFmtId="3" fontId="5" fillId="3" borderId="24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>
      <alignment vertical="center" wrapText="1"/>
    </xf>
    <xf numFmtId="3" fontId="5" fillId="0" borderId="25" xfId="0" applyNumberFormat="1" applyFont="1" applyFill="1" applyBorder="1" applyAlignment="1" applyProtection="1">
      <alignment horizontal="center" vertical="center"/>
      <protection locked="0"/>
    </xf>
    <xf numFmtId="2" fontId="5" fillId="0" borderId="25" xfId="0" applyNumberFormat="1" applyFont="1" applyFill="1" applyBorder="1" applyAlignment="1" applyProtection="1">
      <alignment horizontal="center" vertical="center"/>
      <protection locked="0"/>
    </xf>
    <xf numFmtId="3" fontId="5" fillId="0" borderId="25" xfId="0" applyNumberFormat="1" applyFont="1" applyFill="1" applyBorder="1" applyAlignment="1" applyProtection="1">
      <alignment horizontal="center" vertical="center"/>
    </xf>
    <xf numFmtId="0" fontId="5" fillId="0" borderId="25" xfId="0" applyNumberFormat="1" applyFont="1" applyFill="1" applyBorder="1" applyAlignment="1" applyProtection="1">
      <alignment horizontal="center" vertical="center"/>
      <protection locked="0"/>
    </xf>
    <xf numFmtId="2" fontId="5" fillId="0" borderId="26" xfId="0" applyNumberFormat="1" applyFont="1" applyFill="1" applyBorder="1" applyAlignment="1" applyProtection="1">
      <alignment horizontal="center" vertical="center"/>
      <protection locked="0"/>
    </xf>
    <xf numFmtId="0" fontId="4" fillId="0" borderId="27" xfId="0" applyNumberFormat="1" applyFont="1" applyFill="1" applyBorder="1" applyAlignment="1">
      <alignment vertical="center" wrapText="1"/>
    </xf>
    <xf numFmtId="3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28" xfId="0" applyNumberFormat="1" applyFont="1" applyFill="1" applyBorder="1" applyAlignment="1" applyProtection="1">
      <alignment horizontal="center" vertical="center"/>
      <protection locked="0"/>
    </xf>
    <xf numFmtId="0" fontId="4" fillId="0" borderId="18" xfId="0" applyNumberFormat="1" applyFont="1" applyFill="1" applyBorder="1" applyAlignment="1">
      <alignment vertical="center" wrapText="1"/>
    </xf>
    <xf numFmtId="2" fontId="5" fillId="0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32" xfId="0" applyNumberFormat="1" applyFont="1" applyFill="1" applyBorder="1" applyAlignment="1">
      <alignment vertical="center" wrapText="1"/>
    </xf>
    <xf numFmtId="2" fontId="5" fillId="0" borderId="33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</xf>
    <xf numFmtId="0" fontId="4" fillId="0" borderId="38" xfId="0" applyNumberFormat="1" applyFont="1" applyFill="1" applyBorder="1" applyAlignment="1">
      <alignment vertical="center" wrapText="1"/>
    </xf>
    <xf numFmtId="0" fontId="4" fillId="0" borderId="39" xfId="0" applyNumberFormat="1" applyFont="1" applyFill="1" applyBorder="1" applyAlignment="1">
      <alignment vertical="center" wrapText="1"/>
    </xf>
    <xf numFmtId="3" fontId="5" fillId="0" borderId="40" xfId="0" applyNumberFormat="1" applyFont="1" applyFill="1" applyBorder="1" applyAlignment="1" applyProtection="1">
      <alignment horizontal="center" vertical="center"/>
      <protection locked="0"/>
    </xf>
    <xf numFmtId="2" fontId="5" fillId="0" borderId="40" xfId="0" applyNumberFormat="1" applyFont="1" applyFill="1" applyBorder="1" applyAlignment="1" applyProtection="1">
      <alignment horizontal="center" vertical="center"/>
      <protection locked="0"/>
    </xf>
    <xf numFmtId="3" fontId="5" fillId="0" borderId="40" xfId="0" applyNumberFormat="1" applyFont="1" applyFill="1" applyBorder="1" applyAlignment="1" applyProtection="1">
      <alignment horizontal="center" vertical="center"/>
    </xf>
    <xf numFmtId="0" fontId="5" fillId="0" borderId="40" xfId="0" applyNumberFormat="1" applyFont="1" applyFill="1" applyBorder="1" applyAlignment="1" applyProtection="1">
      <alignment horizontal="center" vertical="center"/>
      <protection locked="0"/>
    </xf>
    <xf numFmtId="2" fontId="5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>
      <alignment vertical="center" wrapText="1"/>
    </xf>
    <xf numFmtId="0" fontId="4" fillId="0" borderId="5" xfId="0" applyNumberFormat="1" applyFont="1" applyFill="1" applyBorder="1" applyAlignment="1">
      <alignment vertical="center" wrapText="1"/>
    </xf>
    <xf numFmtId="0" fontId="4" fillId="0" borderId="14" xfId="0" applyNumberFormat="1" applyFont="1" applyFill="1" applyBorder="1" applyAlignment="1">
      <alignment horizontal="left" vertical="center" wrapText="1" indent="2"/>
    </xf>
    <xf numFmtId="0" fontId="4" fillId="0" borderId="14" xfId="0" applyNumberFormat="1" applyFont="1" applyFill="1" applyBorder="1" applyAlignment="1">
      <alignment vertical="center" wrapText="1"/>
    </xf>
    <xf numFmtId="0" fontId="4" fillId="0" borderId="21" xfId="0" applyNumberFormat="1" applyFont="1" applyFill="1" applyBorder="1" applyAlignment="1">
      <alignment vertical="center" wrapText="1"/>
    </xf>
    <xf numFmtId="0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41" xfId="0" applyNumberFormat="1" applyFont="1" applyFill="1" applyBorder="1" applyAlignment="1" applyProtection="1">
      <alignment horizontal="center" vertical="center"/>
      <protection locked="0"/>
    </xf>
    <xf numFmtId="0" fontId="4" fillId="0" borderId="42" xfId="0" applyNumberFormat="1" applyFont="1" applyFill="1" applyBorder="1" applyAlignment="1">
      <alignment vertical="center" wrapText="1"/>
    </xf>
    <xf numFmtId="0" fontId="4" fillId="0" borderId="43" xfId="0" applyNumberFormat="1" applyFont="1" applyFill="1" applyBorder="1" applyAlignment="1">
      <alignment vertical="center" wrapText="1"/>
    </xf>
    <xf numFmtId="3" fontId="5" fillId="0" borderId="2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  <protection locked="0"/>
    </xf>
    <xf numFmtId="3" fontId="5" fillId="0" borderId="44" xfId="0" applyNumberFormat="1" applyFont="1" applyFill="1" applyBorder="1" applyAlignment="1" applyProtection="1">
      <alignment horizontal="center" vertical="center"/>
      <protection locked="0"/>
    </xf>
    <xf numFmtId="2" fontId="5" fillId="0" borderId="44" xfId="0" applyNumberFormat="1" applyFont="1" applyFill="1" applyBorder="1" applyAlignment="1" applyProtection="1">
      <alignment horizontal="center" vertical="center"/>
      <protection locked="0"/>
    </xf>
    <xf numFmtId="4" fontId="5" fillId="0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Border="1" applyAlignment="1">
      <alignment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center" vertical="center"/>
    </xf>
    <xf numFmtId="4" fontId="2" fillId="0" borderId="0" xfId="0" applyNumberFormat="1" applyFont="1"/>
    <xf numFmtId="3" fontId="2" fillId="0" borderId="0" xfId="0" applyNumberFormat="1" applyFont="1"/>
    <xf numFmtId="2" fontId="2" fillId="0" borderId="0" xfId="0" applyNumberFormat="1" applyFont="1"/>
    <xf numFmtId="0" fontId="2" fillId="0" borderId="0" xfId="0" applyNumberFormat="1" applyFont="1"/>
    <xf numFmtId="0" fontId="2" fillId="0" borderId="0" xfId="0" applyNumberFormat="1" applyFont="1" applyFill="1"/>
    <xf numFmtId="0" fontId="4" fillId="0" borderId="16" xfId="0" applyNumberFormat="1" applyFont="1" applyFill="1" applyBorder="1" applyAlignment="1">
      <alignment horizontal="left" vertical="center" wrapText="1"/>
    </xf>
    <xf numFmtId="0" fontId="4" fillId="3" borderId="14" xfId="0" applyFont="1" applyFill="1" applyBorder="1" applyAlignment="1" applyProtection="1">
      <alignment horizontal="left" vertical="center" wrapText="1"/>
      <protection locked="0"/>
    </xf>
    <xf numFmtId="0" fontId="4" fillId="3" borderId="14" xfId="0" applyFont="1" applyFill="1" applyBorder="1" applyAlignment="1" applyProtection="1">
      <alignment horizontal="left" vertical="center" wrapText="1" indent="4"/>
      <protection locked="0"/>
    </xf>
    <xf numFmtId="0" fontId="5" fillId="0" borderId="33" xfId="0" applyNumberFormat="1" applyFont="1" applyFill="1" applyBorder="1" applyAlignment="1" applyProtection="1">
      <alignment horizontal="center" vertical="center"/>
      <protection locked="0"/>
    </xf>
    <xf numFmtId="0" fontId="4" fillId="3" borderId="20" xfId="0" applyFont="1" applyFill="1" applyBorder="1" applyAlignment="1" applyProtection="1">
      <alignment horizontal="left" vertical="center" wrapText="1" indent="4"/>
      <protection locked="0"/>
    </xf>
    <xf numFmtId="0" fontId="4" fillId="0" borderId="32" xfId="0" applyNumberFormat="1" applyFont="1" applyFill="1" applyBorder="1" applyAlignment="1">
      <alignment horizontal="left" vertical="center" wrapText="1"/>
    </xf>
    <xf numFmtId="0" fontId="4" fillId="0" borderId="48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49" xfId="0" applyNumberFormat="1" applyFont="1" applyFill="1" applyBorder="1" applyAlignment="1">
      <alignment horizontal="left" vertical="center" wrapText="1"/>
    </xf>
    <xf numFmtId="4" fontId="5" fillId="0" borderId="37" xfId="0" applyNumberFormat="1" applyFont="1" applyFill="1" applyBorder="1" applyAlignment="1" applyProtection="1">
      <alignment horizontal="center" vertical="center"/>
      <protection locked="0"/>
    </xf>
    <xf numFmtId="4" fontId="5" fillId="0" borderId="50" xfId="0" applyNumberFormat="1" applyFont="1" applyFill="1" applyBorder="1" applyAlignment="1" applyProtection="1">
      <alignment horizontal="center" vertical="center"/>
      <protection locked="0"/>
    </xf>
    <xf numFmtId="0" fontId="4" fillId="0" borderId="14" xfId="0" applyNumberFormat="1" applyFont="1" applyFill="1" applyBorder="1" applyAlignment="1">
      <alignment horizontal="left" vertical="center" wrapText="1"/>
    </xf>
    <xf numFmtId="2" fontId="5" fillId="0" borderId="50" xfId="0" applyNumberFormat="1" applyFont="1" applyFill="1" applyBorder="1" applyAlignment="1" applyProtection="1">
      <alignment horizontal="center" vertical="center"/>
      <protection locked="0"/>
    </xf>
    <xf numFmtId="2" fontId="5" fillId="0" borderId="51" xfId="0" applyNumberFormat="1" applyFont="1" applyFill="1" applyBorder="1" applyAlignment="1" applyProtection="1">
      <alignment horizontal="center" vertical="center"/>
      <protection locked="0"/>
    </xf>
    <xf numFmtId="0" fontId="4" fillId="0" borderId="29" xfId="0" applyNumberFormat="1" applyFont="1" applyFill="1" applyBorder="1" applyAlignment="1">
      <alignment vertical="center" wrapText="1"/>
    </xf>
    <xf numFmtId="0" fontId="4" fillId="0" borderId="12" xfId="0" applyNumberFormat="1" applyFont="1" applyFill="1" applyBorder="1" applyAlignment="1">
      <alignment horizontal="left" vertical="center" wrapText="1"/>
    </xf>
    <xf numFmtId="3" fontId="5" fillId="0" borderId="52" xfId="0" applyNumberFormat="1" applyFont="1" applyFill="1" applyBorder="1" applyAlignment="1" applyProtection="1">
      <alignment horizontal="center" vertical="center"/>
      <protection locked="0"/>
    </xf>
    <xf numFmtId="4" fontId="5" fillId="0" borderId="53" xfId="0" applyNumberFormat="1" applyFont="1" applyFill="1" applyBorder="1" applyAlignment="1" applyProtection="1">
      <alignment horizontal="center" vertical="center"/>
      <protection locked="0"/>
    </xf>
    <xf numFmtId="2" fontId="5" fillId="0" borderId="53" xfId="0" applyNumberFormat="1" applyFont="1" applyFill="1" applyBorder="1" applyAlignment="1" applyProtection="1">
      <alignment horizontal="center" vertical="center"/>
      <protection locked="0"/>
    </xf>
    <xf numFmtId="0" fontId="8" fillId="0" borderId="4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Fill="1"/>
    <xf numFmtId="0" fontId="8" fillId="0" borderId="15" xfId="0" applyFont="1" applyBorder="1" applyAlignment="1" applyProtection="1">
      <alignment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Protection="1">
      <protection locked="0"/>
    </xf>
    <xf numFmtId="0" fontId="8" fillId="0" borderId="15" xfId="0" applyFont="1" applyFill="1" applyBorder="1" applyProtection="1">
      <protection locked="0"/>
    </xf>
    <xf numFmtId="164" fontId="5" fillId="0" borderId="26" xfId="0" applyNumberFormat="1" applyFont="1" applyFill="1" applyBorder="1" applyAlignment="1" applyProtection="1">
      <alignment horizontal="center" vertical="center"/>
      <protection locked="0"/>
    </xf>
    <xf numFmtId="4" fontId="5" fillId="3" borderId="24" xfId="0" applyNumberFormat="1" applyFont="1" applyFill="1" applyBorder="1" applyAlignment="1" applyProtection="1">
      <alignment horizontal="center" vertical="center"/>
    </xf>
    <xf numFmtId="0" fontId="4" fillId="0" borderId="18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2" fontId="5" fillId="3" borderId="24" xfId="0" applyNumberFormat="1" applyFont="1" applyFill="1" applyBorder="1" applyAlignment="1" applyProtection="1">
      <alignment horizontal="center" vertical="center"/>
      <protection locked="0"/>
    </xf>
    <xf numFmtId="0" fontId="4" fillId="0" borderId="20" xfId="0" applyNumberFormat="1" applyFont="1" applyFill="1" applyBorder="1" applyAlignment="1">
      <alignment horizontal="left" vertical="center" wrapText="1"/>
    </xf>
    <xf numFmtId="0" fontId="4" fillId="0" borderId="47" xfId="0" applyNumberFormat="1" applyFont="1" applyFill="1" applyBorder="1" applyAlignment="1">
      <alignment horizontal="left" vertical="center" wrapText="1"/>
    </xf>
    <xf numFmtId="0" fontId="4" fillId="0" borderId="43" xfId="0" applyNumberFormat="1" applyFont="1" applyFill="1" applyBorder="1" applyAlignment="1">
      <alignment horizontal="left" vertical="center" wrapText="1"/>
    </xf>
    <xf numFmtId="0" fontId="4" fillId="0" borderId="5" xfId="0" applyFont="1" applyBorder="1" applyAlignment="1">
      <alignment wrapText="1"/>
    </xf>
    <xf numFmtId="3" fontId="5" fillId="3" borderId="44" xfId="0" applyNumberFormat="1" applyFont="1" applyFill="1" applyBorder="1" applyAlignment="1" applyProtection="1">
      <alignment horizontal="center" vertical="center"/>
      <protection locked="0"/>
    </xf>
    <xf numFmtId="4" fontId="5" fillId="3" borderId="51" xfId="0" applyNumberFormat="1" applyFont="1" applyFill="1" applyBorder="1" applyAlignment="1" applyProtection="1">
      <alignment horizontal="center" vertical="center"/>
      <protection locked="0"/>
    </xf>
    <xf numFmtId="2" fontId="5" fillId="3" borderId="51" xfId="0" applyNumberFormat="1" applyFont="1" applyFill="1" applyBorder="1" applyAlignment="1" applyProtection="1">
      <alignment horizontal="center" vertical="center"/>
      <protection locked="0"/>
    </xf>
    <xf numFmtId="3" fontId="5" fillId="0" borderId="44" xfId="0" applyNumberFormat="1" applyFont="1" applyFill="1" applyBorder="1" applyAlignment="1" applyProtection="1">
      <alignment horizontal="center" vertical="center"/>
    </xf>
    <xf numFmtId="0" fontId="5" fillId="0" borderId="44" xfId="0" applyNumberFormat="1" applyFont="1" applyFill="1" applyBorder="1" applyAlignment="1" applyProtection="1">
      <alignment horizontal="center" vertical="center"/>
      <protection locked="0"/>
    </xf>
    <xf numFmtId="1" fontId="5" fillId="3" borderId="24" xfId="0" applyNumberFormat="1" applyFont="1" applyFill="1" applyBorder="1" applyAlignment="1" applyProtection="1">
      <alignment horizontal="center" vertical="center"/>
      <protection locked="0"/>
    </xf>
    <xf numFmtId="1" fontId="5" fillId="0" borderId="25" xfId="0" applyNumberFormat="1" applyFont="1" applyFill="1" applyBorder="1" applyAlignment="1" applyProtection="1">
      <alignment horizontal="center" vertical="center"/>
      <protection locked="0"/>
    </xf>
    <xf numFmtId="1" fontId="5" fillId="0" borderId="33" xfId="0" applyNumberFormat="1" applyFont="1" applyFill="1" applyBorder="1" applyAlignment="1" applyProtection="1">
      <alignment horizontal="center" vertical="center"/>
      <protection locked="0"/>
    </xf>
    <xf numFmtId="1" fontId="5" fillId="0" borderId="40" xfId="0" applyNumberFormat="1" applyFont="1" applyFill="1" applyBorder="1" applyAlignment="1" applyProtection="1">
      <alignment horizontal="center" vertical="center"/>
      <protection locked="0"/>
    </xf>
    <xf numFmtId="1" fontId="5" fillId="0" borderId="28" xfId="0" applyNumberFormat="1" applyFont="1" applyFill="1" applyBorder="1" applyAlignment="1" applyProtection="1">
      <alignment horizontal="center" vertical="center"/>
      <protection locked="0"/>
    </xf>
    <xf numFmtId="165" fontId="5" fillId="3" borderId="24" xfId="0" applyNumberFormat="1" applyFont="1" applyFill="1" applyBorder="1" applyAlignment="1" applyProtection="1">
      <alignment horizontal="center" vertical="center"/>
    </xf>
    <xf numFmtId="165" fontId="5" fillId="0" borderId="26" xfId="0" applyNumberFormat="1" applyFont="1" applyFill="1" applyBorder="1" applyAlignment="1" applyProtection="1">
      <alignment horizontal="center" vertical="center"/>
      <protection locked="0"/>
    </xf>
    <xf numFmtId="165" fontId="5" fillId="0" borderId="37" xfId="0" applyNumberFormat="1" applyFont="1" applyFill="1" applyBorder="1" applyAlignment="1" applyProtection="1">
      <alignment horizontal="center" vertical="center"/>
      <protection locked="0"/>
    </xf>
    <xf numFmtId="165" fontId="5" fillId="0" borderId="51" xfId="0" applyNumberFormat="1" applyFont="1" applyFill="1" applyBorder="1" applyAlignment="1" applyProtection="1">
      <alignment horizontal="center" vertical="center"/>
      <protection locked="0"/>
    </xf>
    <xf numFmtId="164" fontId="5" fillId="3" borderId="24" xfId="0" applyNumberFormat="1" applyFont="1" applyFill="1" applyBorder="1" applyAlignment="1" applyProtection="1">
      <alignment horizontal="center" vertical="center"/>
    </xf>
    <xf numFmtId="164" fontId="5" fillId="0" borderId="41" xfId="0" applyNumberFormat="1" applyFont="1" applyFill="1" applyBorder="1" applyAlignment="1" applyProtection="1">
      <alignment horizontal="center" vertical="center"/>
      <protection locked="0"/>
    </xf>
    <xf numFmtId="2" fontId="5" fillId="3" borderId="24" xfId="0" applyNumberFormat="1" applyFont="1" applyFill="1" applyBorder="1" applyAlignment="1" applyProtection="1">
      <alignment horizontal="center" vertical="center"/>
    </xf>
    <xf numFmtId="2" fontId="5" fillId="0" borderId="25" xfId="0" applyNumberFormat="1" applyFont="1" applyFill="1" applyBorder="1" applyAlignment="1" applyProtection="1">
      <alignment horizontal="center" vertical="center"/>
    </xf>
    <xf numFmtId="2" fontId="5" fillId="0" borderId="33" xfId="0" applyNumberFormat="1" applyFont="1" applyFill="1" applyBorder="1" applyAlignment="1" applyProtection="1">
      <alignment horizontal="center" vertical="center"/>
    </xf>
    <xf numFmtId="164" fontId="5" fillId="3" borderId="24" xfId="0" applyNumberFormat="1" applyFont="1" applyFill="1" applyBorder="1" applyAlignment="1" applyProtection="1">
      <alignment horizontal="center" vertical="center"/>
      <protection locked="0"/>
    </xf>
    <xf numFmtId="164" fontId="5" fillId="0" borderId="31" xfId="0" applyNumberFormat="1" applyFont="1" applyFill="1" applyBorder="1" applyAlignment="1" applyProtection="1">
      <alignment horizontal="center" vertical="center"/>
      <protection locked="0"/>
    </xf>
    <xf numFmtId="164" fontId="5" fillId="0" borderId="25" xfId="0" applyNumberFormat="1" applyFont="1" applyFill="1" applyBorder="1" applyAlignment="1" applyProtection="1">
      <alignment horizontal="center" vertical="center"/>
      <protection locked="0"/>
    </xf>
    <xf numFmtId="164" fontId="5" fillId="0" borderId="33" xfId="0" applyNumberFormat="1" applyFont="1" applyFill="1" applyBorder="1" applyAlignment="1" applyProtection="1">
      <alignment horizontal="center" vertical="center"/>
      <protection locked="0"/>
    </xf>
    <xf numFmtId="164" fontId="5" fillId="0" borderId="28" xfId="0" applyNumberFormat="1" applyFont="1" applyFill="1" applyBorder="1" applyAlignment="1" applyProtection="1">
      <alignment horizontal="center" vertical="center"/>
      <protection locked="0"/>
    </xf>
    <xf numFmtId="164" fontId="5" fillId="0" borderId="37" xfId="0" applyNumberFormat="1" applyFont="1" applyFill="1" applyBorder="1" applyAlignment="1" applyProtection="1">
      <alignment horizontal="center" vertical="center"/>
      <protection locked="0"/>
    </xf>
    <xf numFmtId="164" fontId="5" fillId="0" borderId="40" xfId="0" applyNumberFormat="1" applyFont="1" applyFill="1" applyBorder="1" applyAlignment="1" applyProtection="1">
      <alignment horizontal="center"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1" fontId="5" fillId="0" borderId="44" xfId="0" applyNumberFormat="1" applyFont="1" applyFill="1" applyBorder="1" applyAlignment="1" applyProtection="1">
      <alignment horizontal="center" vertical="center"/>
      <protection locked="0"/>
    </xf>
    <xf numFmtId="1" fontId="5" fillId="0" borderId="3" xfId="0" applyNumberFormat="1" applyFont="1" applyFill="1" applyBorder="1" applyAlignment="1" applyProtection="1">
      <alignment horizontal="center" vertical="center"/>
      <protection locked="0"/>
    </xf>
    <xf numFmtId="164" fontId="5" fillId="0" borderId="25" xfId="0" applyNumberFormat="1" applyFont="1" applyFill="1" applyBorder="1" applyAlignment="1" applyProtection="1">
      <alignment horizontal="center" vertical="center"/>
    </xf>
    <xf numFmtId="164" fontId="5" fillId="0" borderId="33" xfId="0" applyNumberFormat="1" applyFont="1" applyFill="1" applyBorder="1" applyAlignment="1" applyProtection="1">
      <alignment horizontal="center" vertical="center"/>
    </xf>
    <xf numFmtId="164" fontId="5" fillId="0" borderId="4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>
      <alignment horizontal="left" vertical="center" wrapText="1"/>
    </xf>
    <xf numFmtId="2" fontId="5" fillId="0" borderId="4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>
      <alignment horizontal="left" vertical="center" wrapText="1"/>
    </xf>
    <xf numFmtId="164" fontId="5" fillId="0" borderId="44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0" fontId="4" fillId="0" borderId="14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0" fontId="8" fillId="0" borderId="16" xfId="0" applyFont="1" applyBorder="1" applyAlignment="1" applyProtection="1">
      <alignment horizontal="left" vertical="center"/>
      <protection locked="0"/>
    </xf>
    <xf numFmtId="0" fontId="8" fillId="0" borderId="45" xfId="0" applyFont="1" applyBorder="1" applyAlignment="1" applyProtection="1">
      <alignment horizontal="left" vertical="center"/>
      <protection locked="0"/>
    </xf>
    <xf numFmtId="0" fontId="8" fillId="0" borderId="17" xfId="0" applyFont="1" applyBorder="1" applyAlignment="1" applyProtection="1">
      <alignment horizontal="left" vertical="center"/>
      <protection locked="0"/>
    </xf>
    <xf numFmtId="0" fontId="9" fillId="0" borderId="0" xfId="0" applyFont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54" xfId="0" applyFont="1" applyFill="1" applyBorder="1" applyAlignment="1">
      <alignment horizontal="center" vertical="center"/>
    </xf>
    <xf numFmtId="0" fontId="4" fillId="3" borderId="46" xfId="0" applyFont="1" applyFill="1" applyBorder="1" applyAlignment="1">
      <alignment horizontal="center" vertical="center"/>
    </xf>
    <xf numFmtId="0" fontId="4" fillId="3" borderId="55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0" fontId="4" fillId="0" borderId="21" xfId="0" applyNumberFormat="1" applyFont="1" applyFill="1" applyBorder="1" applyAlignment="1">
      <alignment horizontal="left" vertical="center" wrapText="1"/>
    </xf>
    <xf numFmtId="0" fontId="4" fillId="0" borderId="29" xfId="0" applyNumberFormat="1" applyFont="1" applyFill="1" applyBorder="1" applyAlignment="1">
      <alignment horizontal="left" vertical="center" wrapText="1"/>
    </xf>
    <xf numFmtId="0" fontId="4" fillId="0" borderId="30" xfId="0" applyNumberFormat="1" applyFont="1" applyFill="1" applyBorder="1" applyAlignment="1">
      <alignment horizontal="left" vertical="center" wrapText="1"/>
    </xf>
    <xf numFmtId="0" fontId="4" fillId="0" borderId="29" xfId="0" applyNumberFormat="1" applyFont="1" applyFill="1" applyBorder="1" applyAlignment="1">
      <alignment horizontal="left" vertical="center"/>
    </xf>
    <xf numFmtId="0" fontId="4" fillId="0" borderId="30" xfId="0" applyNumberFormat="1" applyFont="1" applyFill="1" applyBorder="1" applyAlignment="1">
      <alignment horizontal="left" vertical="center"/>
    </xf>
    <xf numFmtId="0" fontId="4" fillId="0" borderId="34" xfId="0" applyNumberFormat="1" applyFont="1" applyFill="1" applyBorder="1" applyAlignment="1">
      <alignment horizontal="left" vertical="center"/>
    </xf>
    <xf numFmtId="0" fontId="4" fillId="0" borderId="35" xfId="0" applyNumberFormat="1" applyFont="1" applyFill="1" applyBorder="1" applyAlignment="1">
      <alignment horizontal="left" vertical="center"/>
    </xf>
    <xf numFmtId="0" fontId="4" fillId="0" borderId="36" xfId="0" applyNumberFormat="1" applyFont="1" applyFill="1" applyBorder="1" applyAlignment="1">
      <alignment horizontal="lef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8" fillId="0" borderId="16" xfId="0" applyFont="1" applyBorder="1" applyAlignment="1" applyProtection="1">
      <alignment horizontal="left" vertical="center" wrapText="1"/>
      <protection locked="0"/>
    </xf>
    <xf numFmtId="0" fontId="8" fillId="0" borderId="45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3" fontId="5" fillId="4" borderId="25" xfId="0" applyNumberFormat="1" applyFont="1" applyFill="1" applyBorder="1" applyAlignment="1" applyProtection="1">
      <alignment horizontal="center" vertical="center"/>
      <protection locked="0"/>
    </xf>
    <xf numFmtId="2" fontId="5" fillId="4" borderId="26" xfId="0" applyNumberFormat="1" applyFont="1" applyFill="1" applyBorder="1" applyAlignment="1" applyProtection="1">
      <alignment horizontal="center" vertical="center"/>
      <protection locked="0"/>
    </xf>
    <xf numFmtId="3" fontId="5" fillId="4" borderId="25" xfId="0" applyNumberFormat="1" applyFont="1" applyFill="1" applyBorder="1" applyAlignment="1" applyProtection="1">
      <alignment horizontal="center" vertical="center"/>
    </xf>
    <xf numFmtId="2" fontId="5" fillId="4" borderId="25" xfId="0" applyNumberFormat="1" applyFont="1" applyFill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vertical="center"/>
      <protection locked="0"/>
    </xf>
    <xf numFmtId="0" fontId="10" fillId="0" borderId="15" xfId="0" applyFont="1" applyBorder="1" applyAlignment="1">
      <alignment horizontal="center" vertical="center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10" fillId="0" borderId="15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33</xdr:row>
      <xdr:rowOff>0</xdr:rowOff>
    </xdr:from>
    <xdr:to>
      <xdr:col>8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12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3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4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15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16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17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18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19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0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1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2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3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4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5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6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7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8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9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0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1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2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33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34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35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36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7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8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9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0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1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2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3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4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5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6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7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4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4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93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94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5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96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97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98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99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0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1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2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3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5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6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7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53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54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5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6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9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0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1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2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3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4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5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9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0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3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4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5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6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7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8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9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0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1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2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3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4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5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6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7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8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9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0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1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2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3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4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5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6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7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8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9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0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1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2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3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4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5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06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7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8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9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0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1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2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3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4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5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6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7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8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9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0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1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2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3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4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5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6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7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8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9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0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1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2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3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4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5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6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7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8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9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0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1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2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3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4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5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7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8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9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0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1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2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3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4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5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6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9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0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1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2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3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4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5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6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304800</xdr:colOff>
      <xdr:row>33</xdr:row>
      <xdr:rowOff>0</xdr:rowOff>
    </xdr:from>
    <xdr:to>
      <xdr:col>8</xdr:col>
      <xdr:colOff>466725</xdr:colOff>
      <xdr:row>33</xdr:row>
      <xdr:rowOff>0</xdr:rowOff>
    </xdr:to>
    <xdr:sp macro="" textlink="">
      <xdr:nvSpPr>
        <xdr:cNvPr id="367" name="Line 8"/>
        <xdr:cNvSpPr>
          <a:spLocks noChangeShapeType="1"/>
        </xdr:cNvSpPr>
      </xdr:nvSpPr>
      <xdr:spPr bwMode="auto">
        <a:xfrm>
          <a:off x="74199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368" name="Line 37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369" name="Line 38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0" name="Line 39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371" name="Line 40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372" name="Line 41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373" name="Line 42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374" name="Line 43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375" name="Line 44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376" name="Line 45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7" name="Line 46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378" name="Line 47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379" name="Line 48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380" name="Line 49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381" name="Line 50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382" name="Line 51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383" name="Line 52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84" name="Line 53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385" name="Line 54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386" name="Line 55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387" name="Line 56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388" name="Line 57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389" name="Line 59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390" name="Line 60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1" name="Line 61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392" name="Line 62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393" name="Line 63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394" name="Line 64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395" name="Line 65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396" name="Line 66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397" name="Line 67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8" name="Line 68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399" name="Line 69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400" name="Line 70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401" name="Line 71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402" name="Line 72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03" name="Line 73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04" name="Line 74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5" name="Line 75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06" name="Line 76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07" name="Line 79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08" name="Line 80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09" name="Line 81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0" name="Line 8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11" name="Line 83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12" name="Line 86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13" name="Line 87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14" name="Line 88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5" name="Line 89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16" name="Line 90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17" name="Line 93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18" name="Line 94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19" name="Line 95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0" name="Line 9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21" name="Line 97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22" name="Line 100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23" name="Line 101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24" name="Line 102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5" name="Line 10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26" name="Line 104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27" name="Line 107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28" name="Line 108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29" name="Line 109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0" name="Line 11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31" name="Line 111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32" name="Line 114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33" name="Line 115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34" name="Line 116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5" name="Line 11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36" name="Line 118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37" name="Line 121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38" name="Line 122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9" name="Line 12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40" name="Line 124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41" name="Line 127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42" name="Line 128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43" name="Line 129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44" name="Line 130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5" name="Line 13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46" name="Line 132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47" name="Line 135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48" name="Line 136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49" name="Line 137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0" name="Line 13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51" name="Line 139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52" name="Line 142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53" name="Line 144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4" name="Line 145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55" name="Line 146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56" name="Line 149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7" name="Line 15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58" name="Line 153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59" name="Line 156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460" name="Line 164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461" name="Line 165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2" name="Line 166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463" name="Line 167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464" name="Line 168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465" name="Line 169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466" name="Line 170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67" name="Line 171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68" name="Line 172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9" name="Line 17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70" name="Line 174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71" name="Line 177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2" name="Line 18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73" name="Line 181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74" name="Line 184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18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76" name="Line 188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304800</xdr:colOff>
      <xdr:row>33</xdr:row>
      <xdr:rowOff>0</xdr:rowOff>
    </xdr:from>
    <xdr:to>
      <xdr:col>8</xdr:col>
      <xdr:colOff>466725</xdr:colOff>
      <xdr:row>33</xdr:row>
      <xdr:rowOff>0</xdr:rowOff>
    </xdr:to>
    <xdr:sp macro="" textlink="">
      <xdr:nvSpPr>
        <xdr:cNvPr id="477" name="Line 8"/>
        <xdr:cNvSpPr>
          <a:spLocks noChangeShapeType="1"/>
        </xdr:cNvSpPr>
      </xdr:nvSpPr>
      <xdr:spPr bwMode="auto">
        <a:xfrm>
          <a:off x="74199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478" name="Line 37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479" name="Line 38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80" name="Line 39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481" name="Line 40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482" name="Line 41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483" name="Line 42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484" name="Line 43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485" name="Line 44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486" name="Line 45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87" name="Line 46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488" name="Line 47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489" name="Line 48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490" name="Line 49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491" name="Line 50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492" name="Line 51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493" name="Line 52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94" name="Line 53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495" name="Line 54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496" name="Line 55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497" name="Line 56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498" name="Line 57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499" name="Line 59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500" name="Line 60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501" name="Line 61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502" name="Line 62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503" name="Line 63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504" name="Line 64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505" name="Line 65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506" name="Line 66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507" name="Line 67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508" name="Line 68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509" name="Line 69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510" name="Line 70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511" name="Line 71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512" name="Line 72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13" name="Line 73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14" name="Line 74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5" name="Line 75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16" name="Line 76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17" name="Line 79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18" name="Line 80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19" name="Line 81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0" name="Line 8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21" name="Line 83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22" name="Line 86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23" name="Line 87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24" name="Line 88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5" name="Line 89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26" name="Line 90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27" name="Line 93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28" name="Line 94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29" name="Line 95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0" name="Line 9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31" name="Line 97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32" name="Line 100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33" name="Line 101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34" name="Line 102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5" name="Line 10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36" name="Line 104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37" name="Line 107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38" name="Line 108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39" name="Line 109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0" name="Line 11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41" name="Line 111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42" name="Line 114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43" name="Line 115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44" name="Line 116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5" name="Line 11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46" name="Line 118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47" name="Line 121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48" name="Line 122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9" name="Line 12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50" name="Line 124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51" name="Line 127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52" name="Line 128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53" name="Line 129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54" name="Line 130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5" name="Line 13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56" name="Line 132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57" name="Line 135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58" name="Line 136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59" name="Line 137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0" name="Line 13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61" name="Line 139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62" name="Line 142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63" name="Line 144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4" name="Line 145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65" name="Line 146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66" name="Line 149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7" name="Line 15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68" name="Line 153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69" name="Line 156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570" name="Line 164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571" name="Line 165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572" name="Line 166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573" name="Line 167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574" name="Line 168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575" name="Line 169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576" name="Line 170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77" name="Line 171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78" name="Line 172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9" name="Line 17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80" name="Line 174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81" name="Line 177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2" name="Line 18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83" name="Line 181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84" name="Line 184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5" name="Line 18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86" name="Line 188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8103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12" name="Line 8"/>
        <xdr:cNvSpPr>
          <a:spLocks noChangeShapeType="1"/>
        </xdr:cNvSpPr>
      </xdr:nvSpPr>
      <xdr:spPr bwMode="auto">
        <a:xfrm>
          <a:off x="68103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3" name="Line 37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4" name="Line 38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15" name="Line 39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16" name="Line 40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17" name="Line 41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18" name="Line 42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19" name="Line 43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0" name="Line 44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1" name="Line 45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2" name="Line 46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3" name="Line 47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4" name="Line 48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5" name="Line 49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6" name="Line 50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7" name="Line 51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8" name="Line 52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9" name="Line 53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0" name="Line 54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1" name="Line 55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2" name="Line 56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33" name="Line 57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34" name="Line 59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35" name="Line 60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36" name="Line 61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7" name="Line 62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8" name="Line 63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9" name="Line 64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0" name="Line 65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1" name="Line 66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2" name="Line 67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3" name="Line 68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4" name="Line 69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5" name="Line 70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6" name="Line 71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7" name="Line 72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48" name="Line 73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49" name="Line 7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0" name="Line 7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1" name="Line 7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2" name="Line 80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3" name="Line 81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4" name="Line 8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5" name="Line 8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6" name="Line 87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7" name="Line 88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8" name="Line 89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9" name="Line 9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0" name="Line 94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1" name="Line 95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2" name="Line 96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3" name="Line 9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4" name="Line 10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5" name="Line 10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6" name="Line 10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7" name="Line 10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8" name="Line 10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9" name="Line 109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0" name="Line 11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1" name="Line 11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2" name="Line 115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3" name="Line 116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4" name="Line 11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5" name="Line 11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6" name="Line 12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7" name="Line 12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8" name="Line 12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9" name="Line 12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0" name="Line 129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1" name="Line 130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2" name="Line 131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3" name="Line 13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136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137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138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139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8" name="Line 14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9" name="Line 14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0" name="Line 14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1" name="Line 15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2" name="Line 15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93" name="Line 164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94" name="Line 165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5" name="Line 166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96" name="Line 167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97" name="Line 168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98" name="Line 169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99" name="Line 170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0" name="Line 17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1" name="Line 17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2" name="Line 17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3" name="Line 17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4" name="Line 18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5" name="Line 18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6" name="Line 18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7" name="Line 18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8" name="Line 73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9" name="Line 7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0" name="Line 7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1" name="Line 7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80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81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8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8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6" name="Line 87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7" name="Line 88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8" name="Line 89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9" name="Line 9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0" name="Line 94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1" name="Line 95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2" name="Line 96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3" name="Line 9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4" name="Line 10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5" name="Line 10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6" name="Line 10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7" name="Line 10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8" name="Line 10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9" name="Line 109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0" name="Line 11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1" name="Line 11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15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3" name="Line 116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4" name="Line 11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5" name="Line 11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6" name="Line 12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7" name="Line 12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8" name="Line 12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9" name="Line 12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29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0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1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4" name="Line 136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5" name="Line 137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6" name="Line 138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7" name="Line 139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8" name="Line 14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9" name="Line 14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0" name="Line 14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1" name="Line 15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2" name="Line 15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53" name="Line 17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54" name="Line 17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5" name="Line 17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6" name="Line 17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7" name="Line 18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8" name="Line 18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9" name="Line 18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0" name="Line 18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1" name="Line 73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2" name="Line 7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3" name="Line 7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4" name="Line 7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5" name="Line 80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81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8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8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9" name="Line 87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0" name="Line 88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89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9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3" name="Line 94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4" name="Line 95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5" name="Line 96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6" name="Line 9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7" name="Line 10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8" name="Line 10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9" name="Line 10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0" name="Line 10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1" name="Line 10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2" name="Line 109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3" name="Line 11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4" name="Line 11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5" name="Line 115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6" name="Line 116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7" name="Line 11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8" name="Line 11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9" name="Line 12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0" name="Line 12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1" name="Line 12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2" name="Line 12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3" name="Line 129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4" name="Line 130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5" name="Line 131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6" name="Line 13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7" name="Line 136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8" name="Line 137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9" name="Line 138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0" name="Line 139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1" name="Line 14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2" name="Line 14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3" name="Line 14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4" name="Line 15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5" name="Line 15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06" name="Line 17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7" name="Line 17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8" name="Line 17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9" name="Line 17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0" name="Line 18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1" name="Line 18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2" name="Line 18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3" name="Line 18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4" name="Line 73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5" name="Line 7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6" name="Line 7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7" name="Line 7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8" name="Line 80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9" name="Line 81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0" name="Line 8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1" name="Line 8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2" name="Line 87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3" name="Line 88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4" name="Line 89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5" name="Line 9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6" name="Line 94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7" name="Line 95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8" name="Line 96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9" name="Line 9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0" name="Line 10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1" name="Line 10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2" name="Line 10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3" name="Line 10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4" name="Line 10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5" name="Line 109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6" name="Line 11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7" name="Line 11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8" name="Line 115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9" name="Line 116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0" name="Line 11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1" name="Line 11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2" name="Line 12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3" name="Line 12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4" name="Line 12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5" name="Line 12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9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7" name="Line 130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8" name="Line 131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9" name="Line 13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0" name="Line 136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1" name="Line 137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2" name="Line 138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3" name="Line 139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4" name="Line 14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5" name="Line 14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6" name="Line 14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5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5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9" name="Line 17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0" name="Line 17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1" name="Line 17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2" name="Line 17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3" name="Line 18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4" name="Line 18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5" name="Line 18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6" name="Line 18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304800</xdr:colOff>
      <xdr:row>33</xdr:row>
      <xdr:rowOff>0</xdr:rowOff>
    </xdr:from>
    <xdr:to>
      <xdr:col>8</xdr:col>
      <xdr:colOff>466725</xdr:colOff>
      <xdr:row>33</xdr:row>
      <xdr:rowOff>0</xdr:rowOff>
    </xdr:to>
    <xdr:sp macro="" textlink="">
      <xdr:nvSpPr>
        <xdr:cNvPr id="367" name="Line 8"/>
        <xdr:cNvSpPr>
          <a:spLocks noChangeShapeType="1"/>
        </xdr:cNvSpPr>
      </xdr:nvSpPr>
      <xdr:spPr bwMode="auto">
        <a:xfrm>
          <a:off x="74199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368" name="Line 37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369" name="Line 38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0" name="Line 39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371" name="Line 40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372" name="Line 41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373" name="Line 42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374" name="Line 43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375" name="Line 44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376" name="Line 45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7" name="Line 46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378" name="Line 47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379" name="Line 48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380" name="Line 49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381" name="Line 50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382" name="Line 51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383" name="Line 52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84" name="Line 53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385" name="Line 54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386" name="Line 55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387" name="Line 56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388" name="Line 57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389" name="Line 59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390" name="Line 60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1" name="Line 61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392" name="Line 62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393" name="Line 63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394" name="Line 64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395" name="Line 65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396" name="Line 66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397" name="Line 67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8" name="Line 68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399" name="Line 69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400" name="Line 70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401" name="Line 71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402" name="Line 72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03" name="Line 73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04" name="Line 74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5" name="Line 75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06" name="Line 76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07" name="Line 79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08" name="Line 80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09" name="Line 81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0" name="Line 8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11" name="Line 83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12" name="Line 86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13" name="Line 87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14" name="Line 88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5" name="Line 89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16" name="Line 90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17" name="Line 93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18" name="Line 94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19" name="Line 95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0" name="Line 9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21" name="Line 97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22" name="Line 100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23" name="Line 101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24" name="Line 102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5" name="Line 10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26" name="Line 104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27" name="Line 107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28" name="Line 108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29" name="Line 109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0" name="Line 11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31" name="Line 111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32" name="Line 114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33" name="Line 115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34" name="Line 116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5" name="Line 11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36" name="Line 118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37" name="Line 121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38" name="Line 122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9" name="Line 12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40" name="Line 124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41" name="Line 127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42" name="Line 128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43" name="Line 129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44" name="Line 130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5" name="Line 13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46" name="Line 132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47" name="Line 135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48" name="Line 136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49" name="Line 137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0" name="Line 13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51" name="Line 139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52" name="Line 142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53" name="Line 144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4" name="Line 145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55" name="Line 146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56" name="Line 149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7" name="Line 15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58" name="Line 153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59" name="Line 156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460" name="Line 164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461" name="Line 165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2" name="Line 166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463" name="Line 167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464" name="Line 168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465" name="Line 169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466" name="Line 170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67" name="Line 171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68" name="Line 172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9" name="Line 17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70" name="Line 174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71" name="Line 177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2" name="Line 18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73" name="Line 181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74" name="Line 184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18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76" name="Line 188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304800</xdr:colOff>
      <xdr:row>33</xdr:row>
      <xdr:rowOff>0</xdr:rowOff>
    </xdr:from>
    <xdr:to>
      <xdr:col>8</xdr:col>
      <xdr:colOff>466725</xdr:colOff>
      <xdr:row>33</xdr:row>
      <xdr:rowOff>0</xdr:rowOff>
    </xdr:to>
    <xdr:sp macro="" textlink="">
      <xdr:nvSpPr>
        <xdr:cNvPr id="477" name="Line 8"/>
        <xdr:cNvSpPr>
          <a:spLocks noChangeShapeType="1"/>
        </xdr:cNvSpPr>
      </xdr:nvSpPr>
      <xdr:spPr bwMode="auto">
        <a:xfrm>
          <a:off x="74199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478" name="Line 37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479" name="Line 38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80" name="Line 39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481" name="Line 40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482" name="Line 41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483" name="Line 42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484" name="Line 43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485" name="Line 44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486" name="Line 45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87" name="Line 46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488" name="Line 47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489" name="Line 48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490" name="Line 49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491" name="Line 50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492" name="Line 51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493" name="Line 52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94" name="Line 53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495" name="Line 54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496" name="Line 55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497" name="Line 56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498" name="Line 57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499" name="Line 59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500" name="Line 60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501" name="Line 61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502" name="Line 62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503" name="Line 63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504" name="Line 64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505" name="Line 65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506" name="Line 66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507" name="Line 67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508" name="Line 68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509" name="Line 69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510" name="Line 70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511" name="Line 71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512" name="Line 72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13" name="Line 73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14" name="Line 74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5" name="Line 75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16" name="Line 76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17" name="Line 79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18" name="Line 80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19" name="Line 81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0" name="Line 8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21" name="Line 83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22" name="Line 86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23" name="Line 87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24" name="Line 88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5" name="Line 89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26" name="Line 90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27" name="Line 93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28" name="Line 94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29" name="Line 95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0" name="Line 9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31" name="Line 97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32" name="Line 100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33" name="Line 101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34" name="Line 102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5" name="Line 10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36" name="Line 104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37" name="Line 107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38" name="Line 108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39" name="Line 109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0" name="Line 11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41" name="Line 111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42" name="Line 114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43" name="Line 115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44" name="Line 116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5" name="Line 11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46" name="Line 118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47" name="Line 121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48" name="Line 122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9" name="Line 12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50" name="Line 124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51" name="Line 127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52" name="Line 128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53" name="Line 129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54" name="Line 130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5" name="Line 13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56" name="Line 132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57" name="Line 135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58" name="Line 136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59" name="Line 137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0" name="Line 13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61" name="Line 139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62" name="Line 142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63" name="Line 144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4" name="Line 145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65" name="Line 146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66" name="Line 149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7" name="Line 15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68" name="Line 153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69" name="Line 156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570" name="Line 164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571" name="Line 165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572" name="Line 166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573" name="Line 167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574" name="Line 168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575" name="Line 169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576" name="Line 170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77" name="Line 171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78" name="Line 172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9" name="Line 17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80" name="Line 174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81" name="Line 177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2" name="Line 18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83" name="Line 181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84" name="Line 184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5" name="Line 18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86" name="Line 188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8103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12" name="Line 8"/>
        <xdr:cNvSpPr>
          <a:spLocks noChangeShapeType="1"/>
        </xdr:cNvSpPr>
      </xdr:nvSpPr>
      <xdr:spPr bwMode="auto">
        <a:xfrm>
          <a:off x="68103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3" name="Line 37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4" name="Line 38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15" name="Line 39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16" name="Line 40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17" name="Line 41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18" name="Line 42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19" name="Line 43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0" name="Line 44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1" name="Line 45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2" name="Line 46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3" name="Line 47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4" name="Line 48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5" name="Line 49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6" name="Line 50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7" name="Line 51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8" name="Line 52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9" name="Line 53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0" name="Line 54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1" name="Line 55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2" name="Line 56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33" name="Line 57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34" name="Line 59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35" name="Line 60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36" name="Line 61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7" name="Line 62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8" name="Line 63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9" name="Line 64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0" name="Line 65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1" name="Line 66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2" name="Line 67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3" name="Line 68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4" name="Line 69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5" name="Line 70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6" name="Line 71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7" name="Line 72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48" name="Line 73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49" name="Line 7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0" name="Line 7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1" name="Line 7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2" name="Line 80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3" name="Line 81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4" name="Line 8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5" name="Line 8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6" name="Line 87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7" name="Line 88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8" name="Line 89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9" name="Line 9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0" name="Line 94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1" name="Line 95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2" name="Line 96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3" name="Line 9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4" name="Line 10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5" name="Line 10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6" name="Line 10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7" name="Line 10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8" name="Line 10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9" name="Line 109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0" name="Line 11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1" name="Line 11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2" name="Line 115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3" name="Line 116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4" name="Line 11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5" name="Line 11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6" name="Line 12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7" name="Line 12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8" name="Line 12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9" name="Line 12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0" name="Line 129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1" name="Line 130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2" name="Line 131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3" name="Line 13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136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137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138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139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8" name="Line 14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9" name="Line 14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0" name="Line 14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1" name="Line 15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2" name="Line 15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93" name="Line 164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94" name="Line 165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5" name="Line 166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96" name="Line 167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97" name="Line 168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98" name="Line 169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99" name="Line 170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0" name="Line 17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1" name="Line 17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2" name="Line 17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3" name="Line 17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4" name="Line 18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5" name="Line 18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6" name="Line 18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7" name="Line 18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8" name="Line 73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9" name="Line 7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0" name="Line 7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1" name="Line 7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80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81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8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8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6" name="Line 87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7" name="Line 88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8" name="Line 89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9" name="Line 9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0" name="Line 94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1" name="Line 95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2" name="Line 96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3" name="Line 9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4" name="Line 10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5" name="Line 10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6" name="Line 10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7" name="Line 10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8" name="Line 10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9" name="Line 109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0" name="Line 11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1" name="Line 11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15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3" name="Line 116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4" name="Line 11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5" name="Line 11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6" name="Line 12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7" name="Line 12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8" name="Line 12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9" name="Line 12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29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0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1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4" name="Line 136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5" name="Line 137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6" name="Line 138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7" name="Line 139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8" name="Line 14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9" name="Line 14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0" name="Line 14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1" name="Line 15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2" name="Line 15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53" name="Line 17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54" name="Line 17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5" name="Line 17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6" name="Line 17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7" name="Line 18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8" name="Line 18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9" name="Line 18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0" name="Line 18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1" name="Line 73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2" name="Line 7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3" name="Line 7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4" name="Line 7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5" name="Line 80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81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8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8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9" name="Line 87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0" name="Line 88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89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9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3" name="Line 94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4" name="Line 95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5" name="Line 96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6" name="Line 9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7" name="Line 10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8" name="Line 10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9" name="Line 10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0" name="Line 10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1" name="Line 10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2" name="Line 109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3" name="Line 11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4" name="Line 11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5" name="Line 115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6" name="Line 116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7" name="Line 11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8" name="Line 11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9" name="Line 12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0" name="Line 12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1" name="Line 12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2" name="Line 12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3" name="Line 129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4" name="Line 130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5" name="Line 131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6" name="Line 13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7" name="Line 136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8" name="Line 137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9" name="Line 138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0" name="Line 139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1" name="Line 14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2" name="Line 14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3" name="Line 14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4" name="Line 15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5" name="Line 15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06" name="Line 17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7" name="Line 17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8" name="Line 17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9" name="Line 17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0" name="Line 18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1" name="Line 18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2" name="Line 18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3" name="Line 18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4" name="Line 73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5" name="Line 7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6" name="Line 7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7" name="Line 7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8" name="Line 80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9" name="Line 81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0" name="Line 8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1" name="Line 8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2" name="Line 87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3" name="Line 88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4" name="Line 89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5" name="Line 9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6" name="Line 94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7" name="Line 95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8" name="Line 96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9" name="Line 9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0" name="Line 10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1" name="Line 10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2" name="Line 10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3" name="Line 10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4" name="Line 10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5" name="Line 109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6" name="Line 11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7" name="Line 11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8" name="Line 115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9" name="Line 116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0" name="Line 11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1" name="Line 11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2" name="Line 12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3" name="Line 12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4" name="Line 12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5" name="Line 12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9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7" name="Line 130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8" name="Line 131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9" name="Line 13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0" name="Line 136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1" name="Line 137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2" name="Line 138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3" name="Line 139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4" name="Line 14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5" name="Line 14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6" name="Line 14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5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5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9" name="Line 17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0" name="Line 17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1" name="Line 17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2" name="Line 17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3" name="Line 18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4" name="Line 18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5" name="Line 18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6" name="Line 18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304800</xdr:colOff>
      <xdr:row>33</xdr:row>
      <xdr:rowOff>0</xdr:rowOff>
    </xdr:from>
    <xdr:to>
      <xdr:col>8</xdr:col>
      <xdr:colOff>466725</xdr:colOff>
      <xdr:row>33</xdr:row>
      <xdr:rowOff>0</xdr:rowOff>
    </xdr:to>
    <xdr:sp macro="" textlink="">
      <xdr:nvSpPr>
        <xdr:cNvPr id="367" name="Line 8"/>
        <xdr:cNvSpPr>
          <a:spLocks noChangeShapeType="1"/>
        </xdr:cNvSpPr>
      </xdr:nvSpPr>
      <xdr:spPr bwMode="auto">
        <a:xfrm>
          <a:off x="74199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368" name="Line 37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369" name="Line 38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0" name="Line 39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371" name="Line 40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372" name="Line 41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373" name="Line 42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374" name="Line 43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375" name="Line 44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376" name="Line 45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7" name="Line 46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378" name="Line 47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379" name="Line 48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380" name="Line 49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381" name="Line 50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382" name="Line 51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383" name="Line 52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84" name="Line 53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385" name="Line 54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386" name="Line 55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387" name="Line 56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388" name="Line 57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389" name="Line 59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390" name="Line 60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1" name="Line 61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392" name="Line 62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393" name="Line 63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394" name="Line 64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395" name="Line 65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396" name="Line 66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397" name="Line 67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8" name="Line 68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399" name="Line 69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400" name="Line 70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401" name="Line 71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402" name="Line 72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03" name="Line 73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04" name="Line 74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5" name="Line 75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06" name="Line 76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07" name="Line 79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08" name="Line 80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09" name="Line 81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0" name="Line 8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11" name="Line 83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12" name="Line 86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13" name="Line 87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14" name="Line 88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5" name="Line 89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16" name="Line 90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17" name="Line 93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18" name="Line 94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19" name="Line 95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0" name="Line 9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21" name="Line 97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22" name="Line 100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23" name="Line 101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24" name="Line 102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5" name="Line 10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26" name="Line 104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27" name="Line 107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28" name="Line 108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29" name="Line 109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0" name="Line 11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31" name="Line 111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32" name="Line 114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33" name="Line 115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34" name="Line 116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5" name="Line 11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36" name="Line 118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37" name="Line 121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38" name="Line 122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9" name="Line 12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40" name="Line 124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41" name="Line 127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42" name="Line 128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43" name="Line 129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44" name="Line 130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5" name="Line 13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46" name="Line 132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47" name="Line 135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48" name="Line 136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49" name="Line 137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0" name="Line 13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51" name="Line 139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52" name="Line 142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53" name="Line 144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4" name="Line 145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55" name="Line 146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56" name="Line 149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7" name="Line 15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58" name="Line 153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59" name="Line 156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460" name="Line 164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461" name="Line 165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2" name="Line 166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463" name="Line 167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464" name="Line 168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465" name="Line 169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466" name="Line 170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67" name="Line 171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68" name="Line 172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9" name="Line 17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70" name="Line 174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71" name="Line 177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2" name="Line 18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73" name="Line 181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74" name="Line 184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18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76" name="Line 188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304800</xdr:colOff>
      <xdr:row>33</xdr:row>
      <xdr:rowOff>0</xdr:rowOff>
    </xdr:from>
    <xdr:to>
      <xdr:col>8</xdr:col>
      <xdr:colOff>466725</xdr:colOff>
      <xdr:row>33</xdr:row>
      <xdr:rowOff>0</xdr:rowOff>
    </xdr:to>
    <xdr:sp macro="" textlink="">
      <xdr:nvSpPr>
        <xdr:cNvPr id="477" name="Line 8"/>
        <xdr:cNvSpPr>
          <a:spLocks noChangeShapeType="1"/>
        </xdr:cNvSpPr>
      </xdr:nvSpPr>
      <xdr:spPr bwMode="auto">
        <a:xfrm>
          <a:off x="74199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478" name="Line 37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479" name="Line 38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80" name="Line 39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481" name="Line 40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482" name="Line 41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483" name="Line 42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484" name="Line 43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485" name="Line 44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486" name="Line 45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87" name="Line 46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488" name="Line 47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489" name="Line 48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490" name="Line 49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491" name="Line 50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492" name="Line 51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493" name="Line 52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94" name="Line 53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495" name="Line 54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496" name="Line 55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497" name="Line 56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498" name="Line 57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499" name="Line 59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500" name="Line 60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501" name="Line 61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502" name="Line 62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503" name="Line 63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504" name="Line 64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505" name="Line 65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506" name="Line 66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507" name="Line 67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508" name="Line 68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509" name="Line 69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510" name="Line 70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511" name="Line 71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512" name="Line 72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13" name="Line 73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14" name="Line 74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5" name="Line 75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16" name="Line 76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17" name="Line 79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18" name="Line 80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19" name="Line 81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0" name="Line 8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21" name="Line 83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22" name="Line 86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23" name="Line 87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24" name="Line 88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5" name="Line 89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26" name="Line 90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27" name="Line 93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28" name="Line 94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29" name="Line 95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0" name="Line 9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31" name="Line 97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32" name="Line 100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33" name="Line 101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34" name="Line 102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5" name="Line 10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36" name="Line 104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37" name="Line 107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38" name="Line 108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39" name="Line 109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0" name="Line 11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41" name="Line 111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42" name="Line 114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43" name="Line 115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44" name="Line 116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5" name="Line 11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46" name="Line 118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47" name="Line 121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48" name="Line 122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9" name="Line 12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50" name="Line 124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51" name="Line 127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52" name="Line 128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53" name="Line 129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54" name="Line 130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5" name="Line 13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56" name="Line 132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57" name="Line 135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58" name="Line 136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59" name="Line 137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0" name="Line 13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61" name="Line 139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62" name="Line 142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63" name="Line 144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4" name="Line 145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65" name="Line 146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66" name="Line 149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7" name="Line 15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68" name="Line 153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69" name="Line 156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570" name="Line 164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571" name="Line 165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572" name="Line 166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573" name="Line 167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574" name="Line 168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575" name="Line 169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576" name="Line 170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77" name="Line 171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78" name="Line 172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9" name="Line 17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80" name="Line 174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81" name="Line 177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2" name="Line 18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83" name="Line 181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84" name="Line 184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5" name="Line 18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86" name="Line 188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8103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12" name="Line 8"/>
        <xdr:cNvSpPr>
          <a:spLocks noChangeShapeType="1"/>
        </xdr:cNvSpPr>
      </xdr:nvSpPr>
      <xdr:spPr bwMode="auto">
        <a:xfrm>
          <a:off x="68103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3" name="Line 37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4" name="Line 38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15" name="Line 39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16" name="Line 40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17" name="Line 41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18" name="Line 42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19" name="Line 43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0" name="Line 44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1" name="Line 45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2" name="Line 46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3" name="Line 47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4" name="Line 48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5" name="Line 49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6" name="Line 50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7" name="Line 51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8" name="Line 52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9" name="Line 53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0" name="Line 54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1" name="Line 55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2" name="Line 56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33" name="Line 57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34" name="Line 59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35" name="Line 60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36" name="Line 61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7" name="Line 62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8" name="Line 63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9" name="Line 64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0" name="Line 65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1" name="Line 66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2" name="Line 67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3" name="Line 68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4" name="Line 69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5" name="Line 70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6" name="Line 71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7" name="Line 72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48" name="Line 73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49" name="Line 7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0" name="Line 7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1" name="Line 7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2" name="Line 80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3" name="Line 81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4" name="Line 8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5" name="Line 8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6" name="Line 87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7" name="Line 88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8" name="Line 89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9" name="Line 9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0" name="Line 94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1" name="Line 95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2" name="Line 96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3" name="Line 9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4" name="Line 10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5" name="Line 10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6" name="Line 10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7" name="Line 10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8" name="Line 10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9" name="Line 109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0" name="Line 11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1" name="Line 11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2" name="Line 115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3" name="Line 116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4" name="Line 11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5" name="Line 11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6" name="Line 12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7" name="Line 12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8" name="Line 12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9" name="Line 12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0" name="Line 129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1" name="Line 130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2" name="Line 131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3" name="Line 13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136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137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138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139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8" name="Line 14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9" name="Line 14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0" name="Line 14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1" name="Line 15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2" name="Line 15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93" name="Line 164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94" name="Line 165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5" name="Line 166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96" name="Line 167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97" name="Line 168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98" name="Line 169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99" name="Line 170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0" name="Line 17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1" name="Line 17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2" name="Line 17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3" name="Line 17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4" name="Line 18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5" name="Line 18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6" name="Line 18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7" name="Line 18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8" name="Line 73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9" name="Line 7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0" name="Line 7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1" name="Line 7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80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81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8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8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6" name="Line 87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7" name="Line 88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8" name="Line 89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9" name="Line 9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0" name="Line 94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1" name="Line 95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2" name="Line 96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3" name="Line 9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4" name="Line 10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5" name="Line 10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6" name="Line 10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7" name="Line 10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8" name="Line 10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9" name="Line 109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0" name="Line 11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1" name="Line 11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15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3" name="Line 116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4" name="Line 11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5" name="Line 11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6" name="Line 12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7" name="Line 12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8" name="Line 12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9" name="Line 12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29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0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1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4" name="Line 136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5" name="Line 137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6" name="Line 138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7" name="Line 139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8" name="Line 14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9" name="Line 14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0" name="Line 14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1" name="Line 15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2" name="Line 15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53" name="Line 17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54" name="Line 17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5" name="Line 17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6" name="Line 17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7" name="Line 18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8" name="Line 18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9" name="Line 18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0" name="Line 18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1" name="Line 73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2" name="Line 7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3" name="Line 7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4" name="Line 7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5" name="Line 80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81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8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8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9" name="Line 87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0" name="Line 88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89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9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3" name="Line 94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4" name="Line 95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5" name="Line 96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6" name="Line 9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7" name="Line 10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8" name="Line 10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9" name="Line 10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0" name="Line 10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1" name="Line 10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2" name="Line 109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3" name="Line 11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4" name="Line 11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5" name="Line 115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6" name="Line 116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7" name="Line 11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8" name="Line 11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9" name="Line 12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0" name="Line 12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1" name="Line 12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2" name="Line 12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3" name="Line 129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4" name="Line 130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5" name="Line 131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6" name="Line 13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7" name="Line 136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8" name="Line 137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9" name="Line 138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0" name="Line 139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1" name="Line 14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2" name="Line 14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3" name="Line 14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4" name="Line 15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5" name="Line 15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06" name="Line 17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7" name="Line 17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8" name="Line 17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9" name="Line 17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0" name="Line 18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1" name="Line 18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2" name="Line 18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3" name="Line 18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4" name="Line 73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5" name="Line 7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6" name="Line 7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7" name="Line 7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8" name="Line 80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9" name="Line 81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0" name="Line 8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1" name="Line 8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2" name="Line 87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3" name="Line 88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4" name="Line 89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5" name="Line 9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6" name="Line 94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7" name="Line 95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8" name="Line 96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9" name="Line 9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0" name="Line 10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1" name="Line 10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2" name="Line 10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3" name="Line 10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4" name="Line 10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5" name="Line 109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6" name="Line 11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7" name="Line 11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8" name="Line 115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9" name="Line 116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0" name="Line 11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1" name="Line 11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2" name="Line 12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3" name="Line 12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4" name="Line 12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5" name="Line 12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9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7" name="Line 130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8" name="Line 131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9" name="Line 13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0" name="Line 136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1" name="Line 137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2" name="Line 138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3" name="Line 139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4" name="Line 14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5" name="Line 14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6" name="Line 14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5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5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9" name="Line 17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0" name="Line 17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1" name="Line 17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2" name="Line 17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3" name="Line 18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4" name="Line 18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5" name="Line 18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6" name="Line 18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304800</xdr:colOff>
      <xdr:row>33</xdr:row>
      <xdr:rowOff>0</xdr:rowOff>
    </xdr:from>
    <xdr:to>
      <xdr:col>8</xdr:col>
      <xdr:colOff>466725</xdr:colOff>
      <xdr:row>33</xdr:row>
      <xdr:rowOff>0</xdr:rowOff>
    </xdr:to>
    <xdr:sp macro="" textlink="">
      <xdr:nvSpPr>
        <xdr:cNvPr id="367" name="Line 8"/>
        <xdr:cNvSpPr>
          <a:spLocks noChangeShapeType="1"/>
        </xdr:cNvSpPr>
      </xdr:nvSpPr>
      <xdr:spPr bwMode="auto">
        <a:xfrm>
          <a:off x="74199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368" name="Line 37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369" name="Line 38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0" name="Line 39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371" name="Line 40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372" name="Line 41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373" name="Line 42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374" name="Line 43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375" name="Line 44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376" name="Line 45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7" name="Line 46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378" name="Line 47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379" name="Line 48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380" name="Line 49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381" name="Line 50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382" name="Line 51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383" name="Line 52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84" name="Line 53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385" name="Line 54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386" name="Line 55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387" name="Line 56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388" name="Line 57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389" name="Line 59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390" name="Line 60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1" name="Line 61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392" name="Line 62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393" name="Line 63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394" name="Line 64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395" name="Line 65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396" name="Line 66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397" name="Line 67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8" name="Line 68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399" name="Line 69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400" name="Line 70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401" name="Line 71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402" name="Line 72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03" name="Line 73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04" name="Line 74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5" name="Line 75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06" name="Line 76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07" name="Line 79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08" name="Line 80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09" name="Line 81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0" name="Line 8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11" name="Line 83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12" name="Line 86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13" name="Line 87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14" name="Line 88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5" name="Line 89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16" name="Line 90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17" name="Line 93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18" name="Line 94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19" name="Line 95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0" name="Line 9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21" name="Line 97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22" name="Line 100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23" name="Line 101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24" name="Line 102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5" name="Line 10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26" name="Line 104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27" name="Line 107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28" name="Line 108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29" name="Line 109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0" name="Line 11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31" name="Line 111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32" name="Line 114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33" name="Line 115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34" name="Line 116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5" name="Line 11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36" name="Line 118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37" name="Line 121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38" name="Line 122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9" name="Line 12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40" name="Line 124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41" name="Line 127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42" name="Line 128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43" name="Line 129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44" name="Line 130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5" name="Line 13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46" name="Line 132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47" name="Line 135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48" name="Line 136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49" name="Line 137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0" name="Line 13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51" name="Line 139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52" name="Line 142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53" name="Line 144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4" name="Line 145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55" name="Line 146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56" name="Line 149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7" name="Line 15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58" name="Line 153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59" name="Line 156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460" name="Line 164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461" name="Line 165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2" name="Line 166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463" name="Line 167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464" name="Line 168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465" name="Line 169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466" name="Line 170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67" name="Line 171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68" name="Line 172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9" name="Line 17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70" name="Line 174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71" name="Line 177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2" name="Line 18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73" name="Line 181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74" name="Line 184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18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76" name="Line 188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304800</xdr:colOff>
      <xdr:row>33</xdr:row>
      <xdr:rowOff>0</xdr:rowOff>
    </xdr:from>
    <xdr:to>
      <xdr:col>8</xdr:col>
      <xdr:colOff>466725</xdr:colOff>
      <xdr:row>33</xdr:row>
      <xdr:rowOff>0</xdr:rowOff>
    </xdr:to>
    <xdr:sp macro="" textlink="">
      <xdr:nvSpPr>
        <xdr:cNvPr id="477" name="Line 8"/>
        <xdr:cNvSpPr>
          <a:spLocks noChangeShapeType="1"/>
        </xdr:cNvSpPr>
      </xdr:nvSpPr>
      <xdr:spPr bwMode="auto">
        <a:xfrm>
          <a:off x="74199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478" name="Line 37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479" name="Line 38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80" name="Line 39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481" name="Line 40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482" name="Line 41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483" name="Line 42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484" name="Line 43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485" name="Line 44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486" name="Line 45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87" name="Line 46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488" name="Line 47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489" name="Line 48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490" name="Line 49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491" name="Line 50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492" name="Line 51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493" name="Line 52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94" name="Line 53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495" name="Line 54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496" name="Line 55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497" name="Line 56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498" name="Line 57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499" name="Line 59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500" name="Line 60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501" name="Line 61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502" name="Line 62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503" name="Line 63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504" name="Line 64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505" name="Line 65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506" name="Line 66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507" name="Line 67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508" name="Line 68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509" name="Line 69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510" name="Line 70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511" name="Line 71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512" name="Line 72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13" name="Line 73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14" name="Line 74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5" name="Line 75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16" name="Line 76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17" name="Line 79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18" name="Line 80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19" name="Line 81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0" name="Line 8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21" name="Line 83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22" name="Line 86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23" name="Line 87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24" name="Line 88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5" name="Line 89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26" name="Line 90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27" name="Line 93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28" name="Line 94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29" name="Line 95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0" name="Line 9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31" name="Line 97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32" name="Line 100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33" name="Line 101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34" name="Line 102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5" name="Line 10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36" name="Line 104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37" name="Line 107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38" name="Line 108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39" name="Line 109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0" name="Line 11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41" name="Line 111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42" name="Line 114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43" name="Line 115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44" name="Line 116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5" name="Line 11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46" name="Line 118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47" name="Line 121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48" name="Line 122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9" name="Line 12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50" name="Line 124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51" name="Line 127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52" name="Line 128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53" name="Line 129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54" name="Line 130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5" name="Line 13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56" name="Line 132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57" name="Line 135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58" name="Line 136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59" name="Line 137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0" name="Line 13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61" name="Line 139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62" name="Line 142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63" name="Line 144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4" name="Line 145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65" name="Line 146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66" name="Line 149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7" name="Line 15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68" name="Line 153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69" name="Line 156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570" name="Line 164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571" name="Line 165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572" name="Line 166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573" name="Line 167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574" name="Line 168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575" name="Line 169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576" name="Line 170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77" name="Line 171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78" name="Line 172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9" name="Line 17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80" name="Line 174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81" name="Line 177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2" name="Line 18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83" name="Line 181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84" name="Line 184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5" name="Line 18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86" name="Line 188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8103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134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12" name="Line 8"/>
        <xdr:cNvSpPr>
          <a:spLocks noChangeShapeType="1"/>
        </xdr:cNvSpPr>
      </xdr:nvSpPr>
      <xdr:spPr bwMode="auto">
        <a:xfrm>
          <a:off x="68103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3" name="Line 37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4" name="Line 38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15" name="Line 39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16" name="Line 40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17" name="Line 41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18" name="Line 42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19" name="Line 43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0" name="Line 44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1" name="Line 45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2" name="Line 46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3" name="Line 47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4" name="Line 48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5" name="Line 49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6" name="Line 50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7" name="Line 51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8" name="Line 52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9" name="Line 53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0" name="Line 54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1" name="Line 55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2" name="Line 56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33" name="Line 57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34" name="Line 59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35" name="Line 60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36" name="Line 61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7" name="Line 62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8" name="Line 63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9" name="Line 64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0" name="Line 65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1" name="Line 66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2" name="Line 67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3" name="Line 68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4" name="Line 69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5" name="Line 70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6" name="Line 71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7" name="Line 72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48" name="Line 73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49" name="Line 7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0" name="Line 7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1" name="Line 7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2" name="Line 80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3" name="Line 81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4" name="Line 8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5" name="Line 8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6" name="Line 87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7" name="Line 88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8" name="Line 89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9" name="Line 9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0" name="Line 94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1" name="Line 95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2" name="Line 96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3" name="Line 9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4" name="Line 10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5" name="Line 10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6" name="Line 10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7" name="Line 10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8" name="Line 10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9" name="Line 109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0" name="Line 11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1" name="Line 11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2" name="Line 115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3" name="Line 116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4" name="Line 11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5" name="Line 11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6" name="Line 12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7" name="Line 12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8" name="Line 12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9" name="Line 12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0" name="Line 129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1" name="Line 130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2" name="Line 131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3" name="Line 13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136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137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138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139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8" name="Line 14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9" name="Line 14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0" name="Line 14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1" name="Line 15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2" name="Line 15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93" name="Line 164"/>
        <xdr:cNvSpPr>
          <a:spLocks noChangeShapeType="1"/>
        </xdr:cNvSpPr>
      </xdr:nvSpPr>
      <xdr:spPr bwMode="auto">
        <a:xfrm>
          <a:off x="2838450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94" name="Line 165"/>
        <xdr:cNvSpPr>
          <a:spLocks noChangeShapeType="1"/>
        </xdr:cNvSpPr>
      </xdr:nvSpPr>
      <xdr:spPr bwMode="auto">
        <a:xfrm>
          <a:off x="42672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5" name="Line 166"/>
        <xdr:cNvSpPr>
          <a:spLocks noChangeShapeType="1"/>
        </xdr:cNvSpPr>
      </xdr:nvSpPr>
      <xdr:spPr bwMode="auto">
        <a:xfrm>
          <a:off x="4867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96" name="Line 167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97" name="Line 168"/>
        <xdr:cNvSpPr>
          <a:spLocks noChangeShapeType="1"/>
        </xdr:cNvSpPr>
      </xdr:nvSpPr>
      <xdr:spPr bwMode="auto">
        <a:xfrm>
          <a:off x="6696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98" name="Line 169"/>
        <xdr:cNvSpPr>
          <a:spLocks noChangeShapeType="1"/>
        </xdr:cNvSpPr>
      </xdr:nvSpPr>
      <xdr:spPr bwMode="auto">
        <a:xfrm>
          <a:off x="79152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99" name="Line 170"/>
        <xdr:cNvSpPr>
          <a:spLocks noChangeShapeType="1"/>
        </xdr:cNvSpPr>
      </xdr:nvSpPr>
      <xdr:spPr bwMode="auto">
        <a:xfrm>
          <a:off x="9134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0" name="Line 17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1" name="Line 17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2" name="Line 17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3" name="Line 17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4" name="Line 18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5" name="Line 18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6" name="Line 18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7" name="Line 18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8" name="Line 73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9" name="Line 7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0" name="Line 7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1" name="Line 7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80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81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8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8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6" name="Line 87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7" name="Line 88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8" name="Line 89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9" name="Line 9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0" name="Line 94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1" name="Line 95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2" name="Line 96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3" name="Line 9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4" name="Line 10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5" name="Line 10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6" name="Line 10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7" name="Line 10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8" name="Line 10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9" name="Line 109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0" name="Line 11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1" name="Line 11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15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3" name="Line 116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4" name="Line 11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5" name="Line 11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6" name="Line 12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7" name="Line 12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8" name="Line 12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9" name="Line 12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29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0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1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4" name="Line 136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5" name="Line 137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6" name="Line 138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7" name="Line 139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8" name="Line 14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9" name="Line 14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0" name="Line 14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1" name="Line 15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2" name="Line 15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53" name="Line 17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54" name="Line 17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5" name="Line 17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6" name="Line 17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7" name="Line 18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8" name="Line 18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9" name="Line 18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0" name="Line 18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1" name="Line 73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2" name="Line 7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3" name="Line 7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4" name="Line 7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5" name="Line 80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81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8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8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9" name="Line 87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0" name="Line 88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89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9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3" name="Line 94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4" name="Line 95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5" name="Line 96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6" name="Line 9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7" name="Line 10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8" name="Line 10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9" name="Line 10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0" name="Line 10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1" name="Line 10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2" name="Line 109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3" name="Line 11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4" name="Line 11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5" name="Line 115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6" name="Line 116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7" name="Line 11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8" name="Line 11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9" name="Line 12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0" name="Line 12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1" name="Line 12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2" name="Line 12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3" name="Line 129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4" name="Line 130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5" name="Line 131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6" name="Line 13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7" name="Line 136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8" name="Line 137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9" name="Line 138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0" name="Line 139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1" name="Line 14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2" name="Line 14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3" name="Line 14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4" name="Line 15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5" name="Line 15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06" name="Line 17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7" name="Line 17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8" name="Line 17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9" name="Line 17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0" name="Line 18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1" name="Line 18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2" name="Line 18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3" name="Line 18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4" name="Line 73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5" name="Line 7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6" name="Line 7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7" name="Line 7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8" name="Line 80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9" name="Line 81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0" name="Line 8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1" name="Line 8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2" name="Line 87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3" name="Line 88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4" name="Line 89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5" name="Line 9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6" name="Line 94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7" name="Line 95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8" name="Line 96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9" name="Line 9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0" name="Line 10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1" name="Line 10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2" name="Line 10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3" name="Line 10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4" name="Line 10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5" name="Line 109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6" name="Line 11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7" name="Line 11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8" name="Line 115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9" name="Line 116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0" name="Line 11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1" name="Line 11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2" name="Line 12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3" name="Line 12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4" name="Line 12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5" name="Line 128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9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7" name="Line 130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8" name="Line 131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9" name="Line 13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0" name="Line 136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1" name="Line 137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2" name="Line 138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3" name="Line 139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4" name="Line 144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5" name="Line 145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6" name="Line 14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52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5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9" name="Line 171"/>
        <xdr:cNvSpPr>
          <a:spLocks noChangeShapeType="1"/>
        </xdr:cNvSpPr>
      </xdr:nvSpPr>
      <xdr:spPr bwMode="auto">
        <a:xfrm>
          <a:off x="2838450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0" name="Line 172"/>
        <xdr:cNvSpPr>
          <a:spLocks noChangeShapeType="1"/>
        </xdr:cNvSpPr>
      </xdr:nvSpPr>
      <xdr:spPr bwMode="auto">
        <a:xfrm>
          <a:off x="42672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1" name="Line 173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2" name="Line 174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3" name="Line 180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4" name="Line 18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5" name="Line 187"/>
        <xdr:cNvSpPr>
          <a:spLocks noChangeShapeType="1"/>
        </xdr:cNvSpPr>
      </xdr:nvSpPr>
      <xdr:spPr bwMode="auto">
        <a:xfrm>
          <a:off x="48672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6" name="Line 18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304800</xdr:colOff>
      <xdr:row>33</xdr:row>
      <xdr:rowOff>0</xdr:rowOff>
    </xdr:from>
    <xdr:to>
      <xdr:col>8</xdr:col>
      <xdr:colOff>466725</xdr:colOff>
      <xdr:row>33</xdr:row>
      <xdr:rowOff>0</xdr:rowOff>
    </xdr:to>
    <xdr:sp macro="" textlink="">
      <xdr:nvSpPr>
        <xdr:cNvPr id="367" name="Line 8"/>
        <xdr:cNvSpPr>
          <a:spLocks noChangeShapeType="1"/>
        </xdr:cNvSpPr>
      </xdr:nvSpPr>
      <xdr:spPr bwMode="auto">
        <a:xfrm>
          <a:off x="74199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368" name="Line 37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369" name="Line 38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0" name="Line 39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371" name="Line 40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372" name="Line 41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373" name="Line 42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374" name="Line 43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375" name="Line 44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376" name="Line 45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7" name="Line 46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378" name="Line 47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379" name="Line 48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380" name="Line 49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381" name="Line 50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382" name="Line 51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383" name="Line 52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84" name="Line 53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385" name="Line 54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386" name="Line 55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387" name="Line 56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388" name="Line 57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389" name="Line 59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390" name="Line 60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1" name="Line 61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392" name="Line 62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393" name="Line 63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394" name="Line 64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395" name="Line 65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396" name="Line 66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397" name="Line 67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8" name="Line 68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399" name="Line 69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400" name="Line 70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401" name="Line 71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402" name="Line 72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03" name="Line 73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04" name="Line 74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5" name="Line 75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06" name="Line 76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07" name="Line 79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08" name="Line 80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09" name="Line 81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0" name="Line 8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11" name="Line 83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12" name="Line 86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13" name="Line 87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14" name="Line 88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5" name="Line 89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16" name="Line 90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17" name="Line 93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18" name="Line 94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19" name="Line 95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0" name="Line 9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21" name="Line 97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22" name="Line 100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23" name="Line 101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24" name="Line 102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5" name="Line 10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26" name="Line 104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27" name="Line 107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28" name="Line 108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29" name="Line 109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0" name="Line 11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31" name="Line 111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32" name="Line 114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33" name="Line 115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34" name="Line 116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5" name="Line 11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36" name="Line 118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37" name="Line 121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38" name="Line 122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9" name="Line 12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40" name="Line 124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41" name="Line 127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42" name="Line 128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43" name="Line 129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44" name="Line 130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5" name="Line 13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46" name="Line 132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47" name="Line 135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48" name="Line 136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49" name="Line 137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0" name="Line 13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51" name="Line 139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52" name="Line 142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53" name="Line 144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4" name="Line 145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55" name="Line 146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56" name="Line 149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7" name="Line 15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58" name="Line 153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59" name="Line 156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460" name="Line 164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461" name="Line 165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2" name="Line 166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463" name="Line 167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464" name="Line 168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465" name="Line 169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466" name="Line 170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467" name="Line 171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468" name="Line 172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9" name="Line 17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70" name="Line 174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71" name="Line 177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2" name="Line 18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73" name="Line 181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474" name="Line 184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18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476" name="Line 188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304800</xdr:colOff>
      <xdr:row>33</xdr:row>
      <xdr:rowOff>0</xdr:rowOff>
    </xdr:from>
    <xdr:to>
      <xdr:col>8</xdr:col>
      <xdr:colOff>466725</xdr:colOff>
      <xdr:row>33</xdr:row>
      <xdr:rowOff>0</xdr:rowOff>
    </xdr:to>
    <xdr:sp macro="" textlink="">
      <xdr:nvSpPr>
        <xdr:cNvPr id="477" name="Line 8"/>
        <xdr:cNvSpPr>
          <a:spLocks noChangeShapeType="1"/>
        </xdr:cNvSpPr>
      </xdr:nvSpPr>
      <xdr:spPr bwMode="auto">
        <a:xfrm>
          <a:off x="74199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478" name="Line 37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479" name="Line 38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80" name="Line 39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481" name="Line 40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482" name="Line 41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483" name="Line 42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484" name="Line 43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485" name="Line 44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486" name="Line 45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87" name="Line 46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488" name="Line 47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489" name="Line 48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490" name="Line 49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491" name="Line 50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492" name="Line 51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493" name="Line 52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94" name="Line 53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495" name="Line 54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496" name="Line 55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497" name="Line 56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498" name="Line 57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499" name="Line 59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500" name="Line 60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501" name="Line 61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502" name="Line 62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503" name="Line 63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504" name="Line 64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505" name="Line 65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506" name="Line 66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507" name="Line 67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508" name="Line 68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509" name="Line 69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510" name="Line 70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511" name="Line 71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512" name="Line 72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13" name="Line 73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14" name="Line 74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5" name="Line 75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16" name="Line 76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17" name="Line 79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18" name="Line 80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19" name="Line 81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0" name="Line 8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21" name="Line 83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22" name="Line 86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23" name="Line 87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24" name="Line 88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5" name="Line 89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26" name="Line 90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27" name="Line 93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28" name="Line 94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29" name="Line 95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0" name="Line 96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31" name="Line 97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32" name="Line 100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33" name="Line 101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34" name="Line 102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5" name="Line 10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36" name="Line 104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37" name="Line 107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38" name="Line 108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39" name="Line 109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0" name="Line 11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41" name="Line 111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42" name="Line 114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43" name="Line 115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44" name="Line 116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5" name="Line 11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46" name="Line 118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47" name="Line 121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48" name="Line 122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9" name="Line 12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50" name="Line 124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51" name="Line 127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52" name="Line 128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53" name="Line 129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54" name="Line 130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5" name="Line 131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56" name="Line 132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57" name="Line 135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58" name="Line 136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59" name="Line 137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0" name="Line 138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61" name="Line 139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62" name="Line 142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63" name="Line 144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4" name="Line 145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65" name="Line 146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66" name="Line 149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7" name="Line 152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68" name="Line 153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69" name="Line 156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33</xdr:row>
      <xdr:rowOff>0</xdr:rowOff>
    </xdr:from>
    <xdr:to>
      <xdr:col>3</xdr:col>
      <xdr:colOff>352425</xdr:colOff>
      <xdr:row>33</xdr:row>
      <xdr:rowOff>0</xdr:rowOff>
    </xdr:to>
    <xdr:sp macro="" textlink="">
      <xdr:nvSpPr>
        <xdr:cNvPr id="570" name="Line 164"/>
        <xdr:cNvSpPr>
          <a:spLocks noChangeShapeType="1"/>
        </xdr:cNvSpPr>
      </xdr:nvSpPr>
      <xdr:spPr bwMode="auto">
        <a:xfrm>
          <a:off x="4257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33</xdr:row>
      <xdr:rowOff>0</xdr:rowOff>
    </xdr:from>
    <xdr:to>
      <xdr:col>4</xdr:col>
      <xdr:colOff>371475</xdr:colOff>
      <xdr:row>33</xdr:row>
      <xdr:rowOff>0</xdr:rowOff>
    </xdr:to>
    <xdr:sp macro="" textlink="">
      <xdr:nvSpPr>
        <xdr:cNvPr id="571" name="Line 165"/>
        <xdr:cNvSpPr>
          <a:spLocks noChangeShapeType="1"/>
        </xdr:cNvSpPr>
      </xdr:nvSpPr>
      <xdr:spPr bwMode="auto">
        <a:xfrm>
          <a:off x="4876800" y="78486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572" name="Line 166"/>
        <xdr:cNvSpPr>
          <a:spLocks noChangeShapeType="1"/>
        </xdr:cNvSpPr>
      </xdr:nvSpPr>
      <xdr:spPr bwMode="auto">
        <a:xfrm>
          <a:off x="5476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33</xdr:row>
      <xdr:rowOff>0</xdr:rowOff>
    </xdr:from>
    <xdr:to>
      <xdr:col>6</xdr:col>
      <xdr:colOff>352425</xdr:colOff>
      <xdr:row>33</xdr:row>
      <xdr:rowOff>0</xdr:rowOff>
    </xdr:to>
    <xdr:sp macro="" textlink="">
      <xdr:nvSpPr>
        <xdr:cNvPr id="573" name="Line 167"/>
        <xdr:cNvSpPr>
          <a:spLocks noChangeShapeType="1"/>
        </xdr:cNvSpPr>
      </xdr:nvSpPr>
      <xdr:spPr bwMode="auto">
        <a:xfrm>
          <a:off x="60864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33</xdr:row>
      <xdr:rowOff>0</xdr:rowOff>
    </xdr:from>
    <xdr:to>
      <xdr:col>8</xdr:col>
      <xdr:colOff>352425</xdr:colOff>
      <xdr:row>33</xdr:row>
      <xdr:rowOff>0</xdr:rowOff>
    </xdr:to>
    <xdr:sp macro="" textlink="">
      <xdr:nvSpPr>
        <xdr:cNvPr id="574" name="Line 168"/>
        <xdr:cNvSpPr>
          <a:spLocks noChangeShapeType="1"/>
        </xdr:cNvSpPr>
      </xdr:nvSpPr>
      <xdr:spPr bwMode="auto">
        <a:xfrm>
          <a:off x="73056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33</xdr:row>
      <xdr:rowOff>0</xdr:rowOff>
    </xdr:from>
    <xdr:to>
      <xdr:col>10</xdr:col>
      <xdr:colOff>352425</xdr:colOff>
      <xdr:row>33</xdr:row>
      <xdr:rowOff>0</xdr:rowOff>
    </xdr:to>
    <xdr:sp macro="" textlink="">
      <xdr:nvSpPr>
        <xdr:cNvPr id="575" name="Line 169"/>
        <xdr:cNvSpPr>
          <a:spLocks noChangeShapeType="1"/>
        </xdr:cNvSpPr>
      </xdr:nvSpPr>
      <xdr:spPr bwMode="auto">
        <a:xfrm>
          <a:off x="85248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33</xdr:row>
      <xdr:rowOff>0</xdr:rowOff>
    </xdr:from>
    <xdr:to>
      <xdr:col>12</xdr:col>
      <xdr:colOff>352425</xdr:colOff>
      <xdr:row>33</xdr:row>
      <xdr:rowOff>0</xdr:rowOff>
    </xdr:to>
    <xdr:sp macro="" textlink="">
      <xdr:nvSpPr>
        <xdr:cNvPr id="576" name="Line 170"/>
        <xdr:cNvSpPr>
          <a:spLocks noChangeShapeType="1"/>
        </xdr:cNvSpPr>
      </xdr:nvSpPr>
      <xdr:spPr bwMode="auto">
        <a:xfrm>
          <a:off x="9744075" y="78486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50</xdr:row>
      <xdr:rowOff>0</xdr:rowOff>
    </xdr:from>
    <xdr:to>
      <xdr:col>3</xdr:col>
      <xdr:colOff>352425</xdr:colOff>
      <xdr:row>50</xdr:row>
      <xdr:rowOff>0</xdr:rowOff>
    </xdr:to>
    <xdr:sp macro="" textlink="">
      <xdr:nvSpPr>
        <xdr:cNvPr id="577" name="Line 171"/>
        <xdr:cNvSpPr>
          <a:spLocks noChangeShapeType="1"/>
        </xdr:cNvSpPr>
      </xdr:nvSpPr>
      <xdr:spPr bwMode="auto">
        <a:xfrm>
          <a:off x="42576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578" name="Line 172"/>
        <xdr:cNvSpPr>
          <a:spLocks noChangeShapeType="1"/>
        </xdr:cNvSpPr>
      </xdr:nvSpPr>
      <xdr:spPr bwMode="auto">
        <a:xfrm>
          <a:off x="4876800" y="114681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9" name="Line 173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80" name="Line 174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81" name="Line 177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2" name="Line 180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83" name="Line 181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50</xdr:row>
      <xdr:rowOff>0</xdr:rowOff>
    </xdr:from>
    <xdr:to>
      <xdr:col>12</xdr:col>
      <xdr:colOff>352425</xdr:colOff>
      <xdr:row>50</xdr:row>
      <xdr:rowOff>0</xdr:rowOff>
    </xdr:to>
    <xdr:sp macro="" textlink="">
      <xdr:nvSpPr>
        <xdr:cNvPr id="584" name="Line 184"/>
        <xdr:cNvSpPr>
          <a:spLocks noChangeShapeType="1"/>
        </xdr:cNvSpPr>
      </xdr:nvSpPr>
      <xdr:spPr bwMode="auto">
        <a:xfrm>
          <a:off x="97440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5" name="Line 187"/>
        <xdr:cNvSpPr>
          <a:spLocks noChangeShapeType="1"/>
        </xdr:cNvSpPr>
      </xdr:nvSpPr>
      <xdr:spPr bwMode="auto">
        <a:xfrm>
          <a:off x="54768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50</xdr:row>
      <xdr:rowOff>0</xdr:rowOff>
    </xdr:from>
    <xdr:to>
      <xdr:col>6</xdr:col>
      <xdr:colOff>352425</xdr:colOff>
      <xdr:row>50</xdr:row>
      <xdr:rowOff>0</xdr:rowOff>
    </xdr:to>
    <xdr:sp macro="" textlink="">
      <xdr:nvSpPr>
        <xdr:cNvPr id="586" name="Line 188"/>
        <xdr:cNvSpPr>
          <a:spLocks noChangeShapeType="1"/>
        </xdr:cNvSpPr>
      </xdr:nvSpPr>
      <xdr:spPr bwMode="auto">
        <a:xfrm>
          <a:off x="6086475" y="11468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89"/>
  <sheetViews>
    <sheetView topLeftCell="A60" zoomScale="85" zoomScaleNormal="85" workbookViewId="0">
      <selection activeCell="G69" sqref="G69"/>
    </sheetView>
  </sheetViews>
  <sheetFormatPr defaultRowHeight="15" x14ac:dyDescent="0.25"/>
  <cols>
    <col min="2" max="2" width="30.5703125" customWidth="1"/>
    <col min="3" max="3" width="21.28515625" customWidth="1"/>
    <col min="13" max="13" width="10.42578125" customWidth="1"/>
  </cols>
  <sheetData>
    <row r="2" spans="2:13" ht="18.75" x14ac:dyDescent="0.25">
      <c r="B2" s="176" t="s">
        <v>0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2:13" ht="18.75" x14ac:dyDescent="0.25">
      <c r="B3" s="145" t="s">
        <v>1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</row>
    <row r="4" spans="2:13" ht="19.5" thickBot="1" x14ac:dyDescent="0.35">
      <c r="B4" s="1"/>
      <c r="C4" s="2"/>
      <c r="D4" s="3"/>
      <c r="E4" s="3"/>
      <c r="F4" s="3"/>
      <c r="G4" s="3"/>
      <c r="H4" s="3"/>
      <c r="I4" s="3"/>
      <c r="J4" s="4"/>
      <c r="K4" s="4"/>
      <c r="L4" s="4"/>
      <c r="M4" s="4"/>
    </row>
    <row r="5" spans="2:13" ht="19.5" thickBot="1" x14ac:dyDescent="0.3">
      <c r="B5" s="146" t="s">
        <v>50</v>
      </c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8"/>
    </row>
    <row r="6" spans="2:13" x14ac:dyDescent="0.25">
      <c r="B6" s="177" t="s">
        <v>2</v>
      </c>
      <c r="C6" s="179" t="s">
        <v>3</v>
      </c>
      <c r="D6" s="180" t="s">
        <v>4</v>
      </c>
      <c r="E6" s="181"/>
      <c r="F6" s="181"/>
      <c r="G6" s="181"/>
      <c r="H6" s="155" t="s">
        <v>5</v>
      </c>
      <c r="I6" s="156"/>
      <c r="J6" s="156"/>
      <c r="K6" s="157"/>
      <c r="L6" s="158" t="s">
        <v>6</v>
      </c>
      <c r="M6" s="159"/>
    </row>
    <row r="7" spans="2:13" x14ac:dyDescent="0.25">
      <c r="B7" s="150"/>
      <c r="C7" s="179"/>
      <c r="D7" s="182" t="s">
        <v>7</v>
      </c>
      <c r="E7" s="162"/>
      <c r="F7" s="162" t="s">
        <v>8</v>
      </c>
      <c r="G7" s="162"/>
      <c r="H7" s="140" t="s">
        <v>9</v>
      </c>
      <c r="I7" s="141"/>
      <c r="J7" s="140" t="s">
        <v>8</v>
      </c>
      <c r="K7" s="141"/>
      <c r="L7" s="160"/>
      <c r="M7" s="161"/>
    </row>
    <row r="8" spans="2:13" ht="17.25" customHeight="1" thickBot="1" x14ac:dyDescent="0.3">
      <c r="B8" s="178"/>
      <c r="C8" s="179"/>
      <c r="D8" s="5" t="s">
        <v>10</v>
      </c>
      <c r="E8" s="6" t="s">
        <v>11</v>
      </c>
      <c r="F8" s="7" t="s">
        <v>10</v>
      </c>
      <c r="G8" s="8" t="s">
        <v>12</v>
      </c>
      <c r="H8" s="9" t="s">
        <v>10</v>
      </c>
      <c r="I8" s="9" t="s">
        <v>11</v>
      </c>
      <c r="J8" s="9" t="s">
        <v>10</v>
      </c>
      <c r="K8" s="9" t="s">
        <v>11</v>
      </c>
      <c r="L8" s="9" t="s">
        <v>10</v>
      </c>
      <c r="M8" s="10" t="s">
        <v>11</v>
      </c>
    </row>
    <row r="9" spans="2:13" ht="15.75" customHeight="1" x14ac:dyDescent="0.25">
      <c r="B9" s="163" t="s">
        <v>13</v>
      </c>
      <c r="C9" s="11" t="s">
        <v>14</v>
      </c>
      <c r="D9" s="12">
        <f>D10+D11+D12</f>
        <v>1</v>
      </c>
      <c r="E9" s="111">
        <f t="shared" ref="E9:M9" si="0">E10+E11+E12</f>
        <v>1.5</v>
      </c>
      <c r="F9" s="12">
        <f t="shared" si="0"/>
        <v>1</v>
      </c>
      <c r="G9" s="111">
        <f t="shared" si="0"/>
        <v>1.5</v>
      </c>
      <c r="H9" s="12">
        <f t="shared" si="0"/>
        <v>1</v>
      </c>
      <c r="I9" s="111">
        <f t="shared" si="0"/>
        <v>1.5</v>
      </c>
      <c r="J9" s="12">
        <f t="shared" si="0"/>
        <v>1</v>
      </c>
      <c r="K9" s="111">
        <f t="shared" si="0"/>
        <v>1.5</v>
      </c>
      <c r="L9" s="12">
        <f t="shared" si="0"/>
        <v>10</v>
      </c>
      <c r="M9" s="111">
        <f t="shared" si="0"/>
        <v>110</v>
      </c>
    </row>
    <row r="10" spans="2:13" ht="19.5" customHeight="1" x14ac:dyDescent="0.25">
      <c r="B10" s="164"/>
      <c r="C10" s="13" t="s">
        <v>15</v>
      </c>
      <c r="D10" s="14"/>
      <c r="E10" s="118"/>
      <c r="F10" s="14"/>
      <c r="G10" s="118"/>
      <c r="H10" s="16">
        <f t="shared" ref="H10:K12" si="1">D10</f>
        <v>0</v>
      </c>
      <c r="I10" s="126">
        <f t="shared" si="1"/>
        <v>0</v>
      </c>
      <c r="J10" s="16">
        <f t="shared" si="1"/>
        <v>0</v>
      </c>
      <c r="K10" s="126">
        <f t="shared" si="1"/>
        <v>0</v>
      </c>
      <c r="L10" s="17">
        <v>3</v>
      </c>
      <c r="M10" s="88">
        <v>47</v>
      </c>
    </row>
    <row r="11" spans="2:13" ht="18.75" customHeight="1" x14ac:dyDescent="0.25">
      <c r="B11" s="164"/>
      <c r="C11" s="13" t="s">
        <v>16</v>
      </c>
      <c r="D11" s="14"/>
      <c r="E11" s="118"/>
      <c r="F11" s="14"/>
      <c r="G11" s="118"/>
      <c r="H11" s="16">
        <f t="shared" si="1"/>
        <v>0</v>
      </c>
      <c r="I11" s="126">
        <f t="shared" si="1"/>
        <v>0</v>
      </c>
      <c r="J11" s="16">
        <f t="shared" si="1"/>
        <v>0</v>
      </c>
      <c r="K11" s="126">
        <f t="shared" si="1"/>
        <v>0</v>
      </c>
      <c r="L11" s="17">
        <v>0</v>
      </c>
      <c r="M11" s="88">
        <v>0</v>
      </c>
    </row>
    <row r="12" spans="2:13" ht="17.25" customHeight="1" thickBot="1" x14ac:dyDescent="0.3">
      <c r="B12" s="165"/>
      <c r="C12" s="19" t="s">
        <v>17</v>
      </c>
      <c r="D12" s="20">
        <v>1</v>
      </c>
      <c r="E12" s="120">
        <v>1.5</v>
      </c>
      <c r="F12" s="20">
        <v>1</v>
      </c>
      <c r="G12" s="120">
        <v>1.5</v>
      </c>
      <c r="H12" s="16">
        <f t="shared" si="1"/>
        <v>1</v>
      </c>
      <c r="I12" s="126">
        <f t="shared" si="1"/>
        <v>1.5</v>
      </c>
      <c r="J12" s="16">
        <f t="shared" si="1"/>
        <v>1</v>
      </c>
      <c r="K12" s="126">
        <f t="shared" si="1"/>
        <v>1.5</v>
      </c>
      <c r="L12" s="17">
        <v>7</v>
      </c>
      <c r="M12" s="88">
        <v>63</v>
      </c>
    </row>
    <row r="13" spans="2:13" ht="37.5" customHeight="1" x14ac:dyDescent="0.25">
      <c r="B13" s="166" t="s">
        <v>18</v>
      </c>
      <c r="C13" s="11" t="s">
        <v>19</v>
      </c>
      <c r="D13" s="12">
        <f>D14+D15+D16</f>
        <v>3</v>
      </c>
      <c r="E13" s="111">
        <f t="shared" ref="E13:M13" si="2">E14+E15+E16</f>
        <v>260</v>
      </c>
      <c r="F13" s="12">
        <f t="shared" si="2"/>
        <v>3</v>
      </c>
      <c r="G13" s="111">
        <f t="shared" si="2"/>
        <v>260</v>
      </c>
      <c r="H13" s="12">
        <f t="shared" si="2"/>
        <v>3</v>
      </c>
      <c r="I13" s="111">
        <f t="shared" si="2"/>
        <v>260</v>
      </c>
      <c r="J13" s="12">
        <f t="shared" si="2"/>
        <v>3</v>
      </c>
      <c r="K13" s="111">
        <f t="shared" si="2"/>
        <v>260</v>
      </c>
      <c r="L13" s="12">
        <f t="shared" si="2"/>
        <v>19</v>
      </c>
      <c r="M13" s="111">
        <f t="shared" si="2"/>
        <v>1330</v>
      </c>
    </row>
    <row r="14" spans="2:13" ht="16.5" customHeight="1" x14ac:dyDescent="0.25">
      <c r="B14" s="167"/>
      <c r="C14" s="22" t="s">
        <v>15</v>
      </c>
      <c r="D14" s="14"/>
      <c r="E14" s="117"/>
      <c r="F14" s="14"/>
      <c r="G14" s="117"/>
      <c r="H14" s="16">
        <f t="shared" ref="H14:K16" si="3">D14</f>
        <v>0</v>
      </c>
      <c r="I14" s="126">
        <f t="shared" si="3"/>
        <v>0</v>
      </c>
      <c r="J14" s="16">
        <f t="shared" si="3"/>
        <v>0</v>
      </c>
      <c r="K14" s="126">
        <f t="shared" si="3"/>
        <v>0</v>
      </c>
      <c r="L14" s="17">
        <v>2</v>
      </c>
      <c r="M14" s="88">
        <v>190</v>
      </c>
    </row>
    <row r="15" spans="2:13" ht="18.75" customHeight="1" x14ac:dyDescent="0.25">
      <c r="B15" s="167"/>
      <c r="C15" s="13" t="s">
        <v>16</v>
      </c>
      <c r="D15" s="14"/>
      <c r="E15" s="118"/>
      <c r="F15" s="14"/>
      <c r="G15" s="118"/>
      <c r="H15" s="16">
        <f t="shared" si="3"/>
        <v>0</v>
      </c>
      <c r="I15" s="126">
        <f t="shared" si="3"/>
        <v>0</v>
      </c>
      <c r="J15" s="16">
        <f t="shared" si="3"/>
        <v>0</v>
      </c>
      <c r="K15" s="126">
        <f t="shared" si="3"/>
        <v>0</v>
      </c>
      <c r="L15" s="17">
        <v>0</v>
      </c>
      <c r="M15" s="88">
        <v>0</v>
      </c>
    </row>
    <row r="16" spans="2:13" ht="18.75" customHeight="1" thickBot="1" x14ac:dyDescent="0.3">
      <c r="B16" s="167"/>
      <c r="C16" s="24" t="s">
        <v>17</v>
      </c>
      <c r="D16" s="20">
        <v>3</v>
      </c>
      <c r="E16" s="119">
        <v>260</v>
      </c>
      <c r="F16" s="20">
        <v>3</v>
      </c>
      <c r="G16" s="119">
        <v>260</v>
      </c>
      <c r="H16" s="16">
        <f t="shared" si="3"/>
        <v>3</v>
      </c>
      <c r="I16" s="126">
        <f t="shared" si="3"/>
        <v>260</v>
      </c>
      <c r="J16" s="16">
        <f t="shared" si="3"/>
        <v>3</v>
      </c>
      <c r="K16" s="126">
        <f t="shared" si="3"/>
        <v>260</v>
      </c>
      <c r="L16" s="17">
        <v>17</v>
      </c>
      <c r="M16" s="88">
        <v>1140</v>
      </c>
    </row>
    <row r="17" spans="2:13" ht="19.5" customHeight="1" x14ac:dyDescent="0.25">
      <c r="B17" s="168" t="s">
        <v>20</v>
      </c>
      <c r="C17" s="11" t="s">
        <v>21</v>
      </c>
      <c r="D17" s="12">
        <f>D18+D19+D20</f>
        <v>0</v>
      </c>
      <c r="E17" s="111">
        <f t="shared" ref="E17:M17" si="4">E18+E19+E20</f>
        <v>0</v>
      </c>
      <c r="F17" s="12">
        <f t="shared" si="4"/>
        <v>0</v>
      </c>
      <c r="G17" s="111">
        <f t="shared" si="4"/>
        <v>0</v>
      </c>
      <c r="H17" s="12">
        <f t="shared" si="4"/>
        <v>0</v>
      </c>
      <c r="I17" s="111">
        <f t="shared" si="4"/>
        <v>0</v>
      </c>
      <c r="J17" s="12">
        <f t="shared" si="4"/>
        <v>0</v>
      </c>
      <c r="K17" s="111">
        <f t="shared" si="4"/>
        <v>0</v>
      </c>
      <c r="L17" s="12">
        <f t="shared" si="4"/>
        <v>0</v>
      </c>
      <c r="M17" s="111">
        <f t="shared" si="4"/>
        <v>0</v>
      </c>
    </row>
    <row r="18" spans="2:13" ht="18" customHeight="1" x14ac:dyDescent="0.25">
      <c r="B18" s="169"/>
      <c r="C18" s="13" t="s">
        <v>15</v>
      </c>
      <c r="D18" s="14"/>
      <c r="E18" s="118"/>
      <c r="F18" s="14"/>
      <c r="G18" s="118"/>
      <c r="H18" s="16">
        <f>D18</f>
        <v>0</v>
      </c>
      <c r="I18" s="126">
        <f t="shared" ref="H18:K20" si="5">E18</f>
        <v>0</v>
      </c>
      <c r="J18" s="16">
        <f t="shared" si="5"/>
        <v>0</v>
      </c>
      <c r="K18" s="126">
        <f t="shared" si="5"/>
        <v>0</v>
      </c>
      <c r="L18" s="17">
        <v>0</v>
      </c>
      <c r="M18" s="88">
        <v>0</v>
      </c>
    </row>
    <row r="19" spans="2:13" ht="16.5" customHeight="1" x14ac:dyDescent="0.25">
      <c r="B19" s="169"/>
      <c r="C19" s="13" t="s">
        <v>16</v>
      </c>
      <c r="D19" s="14"/>
      <c r="E19" s="118"/>
      <c r="F19" s="14"/>
      <c r="G19" s="118"/>
      <c r="H19" s="16">
        <f t="shared" si="5"/>
        <v>0</v>
      </c>
      <c r="I19" s="126">
        <f t="shared" si="5"/>
        <v>0</v>
      </c>
      <c r="J19" s="16">
        <f t="shared" si="5"/>
        <v>0</v>
      </c>
      <c r="K19" s="126">
        <f t="shared" si="5"/>
        <v>0</v>
      </c>
      <c r="L19" s="17">
        <v>0</v>
      </c>
      <c r="M19" s="88">
        <v>0</v>
      </c>
    </row>
    <row r="20" spans="2:13" ht="17.25" customHeight="1" thickBot="1" x14ac:dyDescent="0.3">
      <c r="B20" s="169"/>
      <c r="C20" s="24" t="s">
        <v>17</v>
      </c>
      <c r="D20" s="20"/>
      <c r="E20" s="119"/>
      <c r="F20" s="20"/>
      <c r="G20" s="119"/>
      <c r="H20" s="16">
        <f t="shared" si="5"/>
        <v>0</v>
      </c>
      <c r="I20" s="126">
        <f t="shared" si="5"/>
        <v>0</v>
      </c>
      <c r="J20" s="16">
        <f t="shared" si="5"/>
        <v>0</v>
      </c>
      <c r="K20" s="126">
        <f t="shared" si="5"/>
        <v>0</v>
      </c>
      <c r="L20" s="17">
        <v>0</v>
      </c>
      <c r="M20" s="88">
        <v>0</v>
      </c>
    </row>
    <row r="21" spans="2:13" ht="22.5" customHeight="1" x14ac:dyDescent="0.25">
      <c r="B21" s="170" t="s">
        <v>22</v>
      </c>
      <c r="C21" s="11" t="s">
        <v>23</v>
      </c>
      <c r="D21" s="12">
        <f t="shared" ref="D21:M21" si="6">D22+D23+D24</f>
        <v>1</v>
      </c>
      <c r="E21" s="111">
        <f t="shared" si="6"/>
        <v>1.5</v>
      </c>
      <c r="F21" s="12">
        <f t="shared" si="6"/>
        <v>1</v>
      </c>
      <c r="G21" s="111">
        <f t="shared" si="6"/>
        <v>1.5</v>
      </c>
      <c r="H21" s="12">
        <f t="shared" si="6"/>
        <v>1</v>
      </c>
      <c r="I21" s="111">
        <f t="shared" si="6"/>
        <v>1.5</v>
      </c>
      <c r="J21" s="12">
        <f t="shared" si="6"/>
        <v>1</v>
      </c>
      <c r="K21" s="111">
        <f t="shared" si="6"/>
        <v>1.5</v>
      </c>
      <c r="L21" s="12">
        <f t="shared" si="6"/>
        <v>10</v>
      </c>
      <c r="M21" s="111">
        <f t="shared" si="6"/>
        <v>110</v>
      </c>
    </row>
    <row r="22" spans="2:13" ht="20.25" customHeight="1" x14ac:dyDescent="0.25">
      <c r="B22" s="171"/>
      <c r="C22" s="13" t="s">
        <v>15</v>
      </c>
      <c r="D22" s="14"/>
      <c r="E22" s="118"/>
      <c r="F22" s="14"/>
      <c r="G22" s="118"/>
      <c r="H22" s="16">
        <f t="shared" ref="H22:K25" si="7">D22</f>
        <v>0</v>
      </c>
      <c r="I22" s="126">
        <f t="shared" si="7"/>
        <v>0</v>
      </c>
      <c r="J22" s="16">
        <f t="shared" si="7"/>
        <v>0</v>
      </c>
      <c r="K22" s="126">
        <f t="shared" si="7"/>
        <v>0</v>
      </c>
      <c r="L22" s="17">
        <v>3</v>
      </c>
      <c r="M22" s="88">
        <v>47</v>
      </c>
    </row>
    <row r="23" spans="2:13" ht="19.5" customHeight="1" x14ac:dyDescent="0.25">
      <c r="B23" s="171"/>
      <c r="C23" s="13" t="s">
        <v>16</v>
      </c>
      <c r="D23" s="14"/>
      <c r="E23" s="118"/>
      <c r="F23" s="14"/>
      <c r="G23" s="118"/>
      <c r="H23" s="16">
        <f t="shared" si="7"/>
        <v>0</v>
      </c>
      <c r="I23" s="126">
        <f t="shared" si="7"/>
        <v>0</v>
      </c>
      <c r="J23" s="16">
        <f t="shared" si="7"/>
        <v>0</v>
      </c>
      <c r="K23" s="126">
        <f t="shared" si="7"/>
        <v>0</v>
      </c>
      <c r="L23" s="17">
        <v>0</v>
      </c>
      <c r="M23" s="88">
        <v>0</v>
      </c>
    </row>
    <row r="24" spans="2:13" ht="18.75" customHeight="1" thickBot="1" x14ac:dyDescent="0.3">
      <c r="B24" s="172"/>
      <c r="C24" s="19" t="s">
        <v>17</v>
      </c>
      <c r="D24" s="20">
        <v>1</v>
      </c>
      <c r="E24" s="119">
        <v>1.5</v>
      </c>
      <c r="F24" s="20">
        <v>1</v>
      </c>
      <c r="G24" s="119">
        <v>1.5</v>
      </c>
      <c r="H24" s="26">
        <f t="shared" si="7"/>
        <v>1</v>
      </c>
      <c r="I24" s="127">
        <f t="shared" si="7"/>
        <v>1.5</v>
      </c>
      <c r="J24" s="26">
        <f t="shared" si="7"/>
        <v>1</v>
      </c>
      <c r="K24" s="127">
        <f t="shared" si="7"/>
        <v>1.5</v>
      </c>
      <c r="L24" s="17">
        <v>7</v>
      </c>
      <c r="M24" s="121">
        <v>63</v>
      </c>
    </row>
    <row r="25" spans="2:13" ht="21.75" customHeight="1" thickBot="1" x14ac:dyDescent="0.3">
      <c r="B25" s="27" t="s">
        <v>24</v>
      </c>
      <c r="C25" s="28" t="s">
        <v>15</v>
      </c>
      <c r="D25" s="29"/>
      <c r="E25" s="122"/>
      <c r="F25" s="29"/>
      <c r="G25" s="122"/>
      <c r="H25" s="31">
        <f t="shared" si="7"/>
        <v>0</v>
      </c>
      <c r="I25" s="128">
        <f t="shared" si="7"/>
        <v>0</v>
      </c>
      <c r="J25" s="31">
        <f t="shared" si="7"/>
        <v>0</v>
      </c>
      <c r="K25" s="128">
        <f t="shared" si="7"/>
        <v>0</v>
      </c>
      <c r="L25" s="32"/>
      <c r="M25" s="123"/>
    </row>
    <row r="26" spans="2:13" ht="17.25" customHeight="1" x14ac:dyDescent="0.25">
      <c r="B26" s="34" t="s">
        <v>25</v>
      </c>
      <c r="C26" s="11" t="s">
        <v>15</v>
      </c>
      <c r="D26" s="12">
        <f>D27+D28+D29+D30+D31</f>
        <v>0</v>
      </c>
      <c r="E26" s="111">
        <f>E27+E28+E29+E30+E31</f>
        <v>0</v>
      </c>
      <c r="F26" s="12">
        <f>F27+F28+F29+F30+F31</f>
        <v>0</v>
      </c>
      <c r="G26" s="111">
        <f>G27+G28+G29+G30+G31</f>
        <v>0</v>
      </c>
      <c r="H26" s="12">
        <f>H27+H28+H29</f>
        <v>0</v>
      </c>
      <c r="I26" s="111">
        <f>I27+I28+I29</f>
        <v>0</v>
      </c>
      <c r="J26" s="12">
        <f>J27+J28+J29</f>
        <v>0</v>
      </c>
      <c r="K26" s="111">
        <f>K27+K28+K29</f>
        <v>0</v>
      </c>
      <c r="L26" s="12">
        <f>L27+L28+L29+L30+L31</f>
        <v>1</v>
      </c>
      <c r="M26" s="111">
        <f>M27+M28+M29+M30+M31</f>
        <v>1</v>
      </c>
    </row>
    <row r="27" spans="2:13" ht="18.75" customHeight="1" x14ac:dyDescent="0.25">
      <c r="B27" s="35" t="s">
        <v>26</v>
      </c>
      <c r="C27" s="22" t="s">
        <v>15</v>
      </c>
      <c r="D27" s="14"/>
      <c r="E27" s="118"/>
      <c r="F27" s="14"/>
      <c r="G27" s="118"/>
      <c r="H27" s="16">
        <f t="shared" ref="H27:K32" si="8">D27</f>
        <v>0</v>
      </c>
      <c r="I27" s="126">
        <f t="shared" si="8"/>
        <v>0</v>
      </c>
      <c r="J27" s="16">
        <f t="shared" si="8"/>
        <v>0</v>
      </c>
      <c r="K27" s="126">
        <f t="shared" si="8"/>
        <v>0</v>
      </c>
      <c r="L27" s="17">
        <v>0</v>
      </c>
      <c r="M27" s="88">
        <v>0</v>
      </c>
    </row>
    <row r="28" spans="2:13" ht="18" customHeight="1" x14ac:dyDescent="0.25">
      <c r="B28" s="36" t="s">
        <v>27</v>
      </c>
      <c r="C28" s="13" t="s">
        <v>15</v>
      </c>
      <c r="D28" s="14"/>
      <c r="E28" s="118"/>
      <c r="F28" s="14"/>
      <c r="G28" s="118"/>
      <c r="H28" s="16">
        <f t="shared" si="8"/>
        <v>0</v>
      </c>
      <c r="I28" s="126">
        <f t="shared" si="8"/>
        <v>0</v>
      </c>
      <c r="J28" s="16">
        <f t="shared" si="8"/>
        <v>0</v>
      </c>
      <c r="K28" s="126">
        <f t="shared" si="8"/>
        <v>0</v>
      </c>
      <c r="L28" s="17">
        <v>0</v>
      </c>
      <c r="M28" s="88">
        <v>0</v>
      </c>
    </row>
    <row r="29" spans="2:13" ht="18.75" customHeight="1" x14ac:dyDescent="0.25">
      <c r="B29" s="37" t="s">
        <v>28</v>
      </c>
      <c r="C29" s="13" t="s">
        <v>15</v>
      </c>
      <c r="D29" s="14"/>
      <c r="E29" s="118"/>
      <c r="F29" s="14"/>
      <c r="G29" s="118"/>
      <c r="H29" s="26">
        <f t="shared" si="8"/>
        <v>0</v>
      </c>
      <c r="I29" s="127">
        <f t="shared" si="8"/>
        <v>0</v>
      </c>
      <c r="J29" s="26">
        <f t="shared" si="8"/>
        <v>0</v>
      </c>
      <c r="K29" s="127">
        <f t="shared" si="8"/>
        <v>0</v>
      </c>
      <c r="L29" s="17">
        <v>0</v>
      </c>
      <c r="M29" s="88">
        <v>0</v>
      </c>
    </row>
    <row r="30" spans="2:13" ht="15.75" customHeight="1" x14ac:dyDescent="0.25">
      <c r="B30" s="37" t="s">
        <v>29</v>
      </c>
      <c r="C30" s="13" t="s">
        <v>15</v>
      </c>
      <c r="D30" s="14"/>
      <c r="E30" s="118"/>
      <c r="F30" s="14"/>
      <c r="G30" s="118"/>
      <c r="H30" s="26">
        <f t="shared" si="8"/>
        <v>0</v>
      </c>
      <c r="I30" s="127">
        <f t="shared" si="8"/>
        <v>0</v>
      </c>
      <c r="J30" s="26">
        <f t="shared" si="8"/>
        <v>0</v>
      </c>
      <c r="K30" s="127">
        <f t="shared" si="8"/>
        <v>0</v>
      </c>
      <c r="L30" s="17">
        <v>0</v>
      </c>
      <c r="M30" s="88">
        <v>0</v>
      </c>
    </row>
    <row r="31" spans="2:13" ht="18.75" customHeight="1" thickBot="1" x14ac:dyDescent="0.3">
      <c r="B31" s="38" t="s">
        <v>30</v>
      </c>
      <c r="C31" s="19" t="s">
        <v>15</v>
      </c>
      <c r="D31" s="20"/>
      <c r="E31" s="120"/>
      <c r="F31" s="20"/>
      <c r="G31" s="119"/>
      <c r="H31" s="26">
        <f t="shared" si="8"/>
        <v>0</v>
      </c>
      <c r="I31" s="127">
        <f t="shared" si="8"/>
        <v>0</v>
      </c>
      <c r="J31" s="26">
        <f t="shared" si="8"/>
        <v>0</v>
      </c>
      <c r="K31" s="127">
        <f t="shared" si="8"/>
        <v>0</v>
      </c>
      <c r="L31" s="39">
        <v>1</v>
      </c>
      <c r="M31" s="112">
        <v>1</v>
      </c>
    </row>
    <row r="32" spans="2:13" ht="15.75" customHeight="1" thickBot="1" x14ac:dyDescent="0.3">
      <c r="B32" s="41" t="s">
        <v>31</v>
      </c>
      <c r="C32" s="42" t="s">
        <v>15</v>
      </c>
      <c r="D32" s="43"/>
      <c r="E32" s="122"/>
      <c r="F32" s="29"/>
      <c r="G32" s="122"/>
      <c r="H32" s="31">
        <f t="shared" si="8"/>
        <v>0</v>
      </c>
      <c r="I32" s="128">
        <f t="shared" si="8"/>
        <v>0</v>
      </c>
      <c r="J32" s="31">
        <f t="shared" si="8"/>
        <v>0</v>
      </c>
      <c r="K32" s="128">
        <f t="shared" si="8"/>
        <v>0</v>
      </c>
      <c r="L32" s="32">
        <v>0</v>
      </c>
      <c r="M32" s="123">
        <v>0</v>
      </c>
    </row>
    <row r="33" spans="2:13" ht="19.5" thickBot="1" x14ac:dyDescent="0.3">
      <c r="B33" s="173" t="s">
        <v>51</v>
      </c>
      <c r="C33" s="174"/>
      <c r="D33" s="174"/>
      <c r="E33" s="174"/>
      <c r="F33" s="174"/>
      <c r="G33" s="174"/>
      <c r="H33" s="174"/>
      <c r="I33" s="174"/>
      <c r="J33" s="174"/>
      <c r="K33" s="174"/>
      <c r="L33" s="174"/>
      <c r="M33" s="175"/>
    </row>
    <row r="34" spans="2:13" ht="20.25" customHeight="1" x14ac:dyDescent="0.25">
      <c r="B34" s="163" t="s">
        <v>13</v>
      </c>
      <c r="C34" s="11" t="s">
        <v>14</v>
      </c>
      <c r="D34" s="102">
        <f t="shared" ref="D34:M34" si="9">D35+D36+D37</f>
        <v>1</v>
      </c>
      <c r="E34" s="92">
        <f t="shared" si="9"/>
        <v>1.5</v>
      </c>
      <c r="F34" s="102">
        <f t="shared" si="9"/>
        <v>1</v>
      </c>
      <c r="G34" s="92">
        <f t="shared" si="9"/>
        <v>1.5</v>
      </c>
      <c r="H34" s="102">
        <f t="shared" si="9"/>
        <v>1</v>
      </c>
      <c r="I34" s="116">
        <f t="shared" si="9"/>
        <v>1.5</v>
      </c>
      <c r="J34" s="102">
        <f t="shared" si="9"/>
        <v>1</v>
      </c>
      <c r="K34" s="116">
        <f t="shared" si="9"/>
        <v>1.5</v>
      </c>
      <c r="L34" s="102">
        <f t="shared" si="9"/>
        <v>10</v>
      </c>
      <c r="M34" s="116">
        <f t="shared" si="9"/>
        <v>110</v>
      </c>
    </row>
    <row r="35" spans="2:13" ht="14.25" customHeight="1" x14ac:dyDescent="0.25">
      <c r="B35" s="164"/>
      <c r="C35" s="13" t="s">
        <v>15</v>
      </c>
      <c r="D35" s="103"/>
      <c r="E35" s="15"/>
      <c r="F35" s="103"/>
      <c r="G35" s="15"/>
      <c r="H35" s="103">
        <f t="shared" ref="H35:K37" si="10">D35</f>
        <v>0</v>
      </c>
      <c r="I35" s="118">
        <f t="shared" si="10"/>
        <v>0</v>
      </c>
      <c r="J35" s="103">
        <f t="shared" si="10"/>
        <v>0</v>
      </c>
      <c r="K35" s="118">
        <f t="shared" si="10"/>
        <v>0</v>
      </c>
      <c r="L35" s="103">
        <v>3</v>
      </c>
      <c r="M35" s="88">
        <v>47</v>
      </c>
    </row>
    <row r="36" spans="2:13" ht="16.5" customHeight="1" x14ac:dyDescent="0.25">
      <c r="B36" s="164"/>
      <c r="C36" s="13" t="s">
        <v>16</v>
      </c>
      <c r="D36" s="103"/>
      <c r="E36" s="15"/>
      <c r="F36" s="103"/>
      <c r="G36" s="15"/>
      <c r="H36" s="103">
        <f t="shared" si="10"/>
        <v>0</v>
      </c>
      <c r="I36" s="118">
        <f t="shared" si="10"/>
        <v>0</v>
      </c>
      <c r="J36" s="103">
        <f t="shared" si="10"/>
        <v>0</v>
      </c>
      <c r="K36" s="118">
        <f t="shared" si="10"/>
        <v>0</v>
      </c>
      <c r="L36" s="103">
        <v>0</v>
      </c>
      <c r="M36" s="88">
        <v>0</v>
      </c>
    </row>
    <row r="37" spans="2:13" ht="15.75" thickBot="1" x14ac:dyDescent="0.3">
      <c r="B37" s="165"/>
      <c r="C37" s="19" t="s">
        <v>17</v>
      </c>
      <c r="D37" s="106">
        <v>1</v>
      </c>
      <c r="E37" s="21">
        <v>1.5</v>
      </c>
      <c r="F37" s="106">
        <v>1</v>
      </c>
      <c r="G37" s="21">
        <v>1.5</v>
      </c>
      <c r="H37" s="103">
        <f t="shared" si="10"/>
        <v>1</v>
      </c>
      <c r="I37" s="118">
        <f t="shared" si="10"/>
        <v>1.5</v>
      </c>
      <c r="J37" s="103">
        <f t="shared" si="10"/>
        <v>1</v>
      </c>
      <c r="K37" s="118">
        <f t="shared" si="10"/>
        <v>1.5</v>
      </c>
      <c r="L37" s="103">
        <v>7</v>
      </c>
      <c r="M37" s="88">
        <v>63</v>
      </c>
    </row>
    <row r="38" spans="2:13" ht="16.5" customHeight="1" x14ac:dyDescent="0.25">
      <c r="B38" s="166" t="s">
        <v>18</v>
      </c>
      <c r="C38" s="11" t="s">
        <v>19</v>
      </c>
      <c r="D38" s="102">
        <f t="shared" ref="D38:M38" si="11">D39+D40+D41</f>
        <v>2</v>
      </c>
      <c r="E38" s="116">
        <f t="shared" si="11"/>
        <v>100</v>
      </c>
      <c r="F38" s="102">
        <f t="shared" si="11"/>
        <v>2</v>
      </c>
      <c r="G38" s="92">
        <f t="shared" si="11"/>
        <v>100</v>
      </c>
      <c r="H38" s="102">
        <f t="shared" si="11"/>
        <v>2</v>
      </c>
      <c r="I38" s="116">
        <f t="shared" si="11"/>
        <v>100</v>
      </c>
      <c r="J38" s="102">
        <f t="shared" si="11"/>
        <v>2</v>
      </c>
      <c r="K38" s="116">
        <f t="shared" si="11"/>
        <v>100</v>
      </c>
      <c r="L38" s="102">
        <f t="shared" si="11"/>
        <v>19</v>
      </c>
      <c r="M38" s="116">
        <f t="shared" si="11"/>
        <v>1330</v>
      </c>
    </row>
    <row r="39" spans="2:13" ht="17.25" customHeight="1" x14ac:dyDescent="0.25">
      <c r="B39" s="167"/>
      <c r="C39" s="22" t="s">
        <v>15</v>
      </c>
      <c r="D39" s="103"/>
      <c r="E39" s="117"/>
      <c r="F39" s="103"/>
      <c r="G39" s="23"/>
      <c r="H39" s="103">
        <f t="shared" ref="H39:K41" si="12">D39</f>
        <v>0</v>
      </c>
      <c r="I39" s="118">
        <f t="shared" si="12"/>
        <v>0</v>
      </c>
      <c r="J39" s="103">
        <f t="shared" si="12"/>
        <v>0</v>
      </c>
      <c r="K39" s="118">
        <f t="shared" si="12"/>
        <v>0</v>
      </c>
      <c r="L39" s="103">
        <v>2</v>
      </c>
      <c r="M39" s="88">
        <v>190</v>
      </c>
    </row>
    <row r="40" spans="2:13" ht="18" customHeight="1" x14ac:dyDescent="0.25">
      <c r="B40" s="167"/>
      <c r="C40" s="13" t="s">
        <v>16</v>
      </c>
      <c r="D40" s="103"/>
      <c r="E40" s="118"/>
      <c r="F40" s="103"/>
      <c r="G40" s="15"/>
      <c r="H40" s="103">
        <f t="shared" si="12"/>
        <v>0</v>
      </c>
      <c r="I40" s="118">
        <f t="shared" si="12"/>
        <v>0</v>
      </c>
      <c r="J40" s="103">
        <f t="shared" si="12"/>
        <v>0</v>
      </c>
      <c r="K40" s="118">
        <f t="shared" si="12"/>
        <v>0</v>
      </c>
      <c r="L40" s="103">
        <v>0</v>
      </c>
      <c r="M40" s="88">
        <v>0</v>
      </c>
    </row>
    <row r="41" spans="2:13" ht="15.75" thickBot="1" x14ac:dyDescent="0.3">
      <c r="B41" s="167"/>
      <c r="C41" s="24" t="s">
        <v>17</v>
      </c>
      <c r="D41" s="106">
        <v>2</v>
      </c>
      <c r="E41" s="119">
        <v>100</v>
      </c>
      <c r="F41" s="106">
        <v>2</v>
      </c>
      <c r="G41" s="25">
        <v>100</v>
      </c>
      <c r="H41" s="103">
        <f t="shared" si="12"/>
        <v>2</v>
      </c>
      <c r="I41" s="118">
        <f t="shared" si="12"/>
        <v>100</v>
      </c>
      <c r="J41" s="103">
        <f t="shared" si="12"/>
        <v>2</v>
      </c>
      <c r="K41" s="118">
        <f t="shared" si="12"/>
        <v>100</v>
      </c>
      <c r="L41" s="103">
        <v>17</v>
      </c>
      <c r="M41" s="88">
        <v>1140</v>
      </c>
    </row>
    <row r="42" spans="2:13" ht="18" customHeight="1" x14ac:dyDescent="0.25">
      <c r="B42" s="168" t="s">
        <v>20</v>
      </c>
      <c r="C42" s="11" t="s">
        <v>21</v>
      </c>
      <c r="D42" s="102">
        <f t="shared" ref="D42:M42" si="13">D43+D44+D45</f>
        <v>0</v>
      </c>
      <c r="E42" s="92">
        <f t="shared" si="13"/>
        <v>0</v>
      </c>
      <c r="F42" s="102">
        <f t="shared" si="13"/>
        <v>0</v>
      </c>
      <c r="G42" s="92">
        <f t="shared" si="13"/>
        <v>0</v>
      </c>
      <c r="H42" s="102">
        <f t="shared" si="13"/>
        <v>0</v>
      </c>
      <c r="I42" s="116">
        <f t="shared" si="13"/>
        <v>0</v>
      </c>
      <c r="J42" s="102">
        <f t="shared" si="13"/>
        <v>0</v>
      </c>
      <c r="K42" s="116">
        <f t="shared" si="13"/>
        <v>0</v>
      </c>
      <c r="L42" s="102">
        <f t="shared" si="13"/>
        <v>0</v>
      </c>
      <c r="M42" s="116">
        <f t="shared" si="13"/>
        <v>0</v>
      </c>
    </row>
    <row r="43" spans="2:13" ht="19.5" customHeight="1" x14ac:dyDescent="0.25">
      <c r="B43" s="169"/>
      <c r="C43" s="13" t="s">
        <v>15</v>
      </c>
      <c r="D43" s="103"/>
      <c r="E43" s="15"/>
      <c r="F43" s="103"/>
      <c r="G43" s="15"/>
      <c r="H43" s="103">
        <f t="shared" ref="H43:K45" si="14">D43</f>
        <v>0</v>
      </c>
      <c r="I43" s="118">
        <f>E43</f>
        <v>0</v>
      </c>
      <c r="J43" s="103">
        <f t="shared" si="14"/>
        <v>0</v>
      </c>
      <c r="K43" s="118">
        <f t="shared" si="14"/>
        <v>0</v>
      </c>
      <c r="L43" s="103">
        <v>0</v>
      </c>
      <c r="M43" s="88">
        <v>0</v>
      </c>
    </row>
    <row r="44" spans="2:13" x14ac:dyDescent="0.25">
      <c r="B44" s="169"/>
      <c r="C44" s="13" t="s">
        <v>16</v>
      </c>
      <c r="D44" s="103"/>
      <c r="E44" s="15"/>
      <c r="F44" s="103"/>
      <c r="G44" s="15"/>
      <c r="H44" s="103">
        <f t="shared" si="14"/>
        <v>0</v>
      </c>
      <c r="I44" s="118">
        <f t="shared" si="14"/>
        <v>0</v>
      </c>
      <c r="J44" s="103">
        <f t="shared" si="14"/>
        <v>0</v>
      </c>
      <c r="K44" s="118">
        <f t="shared" si="14"/>
        <v>0</v>
      </c>
      <c r="L44" s="103">
        <v>0</v>
      </c>
      <c r="M44" s="88">
        <v>0</v>
      </c>
    </row>
    <row r="45" spans="2:13" ht="15.75" thickBot="1" x14ac:dyDescent="0.3">
      <c r="B45" s="169"/>
      <c r="C45" s="24" t="s">
        <v>17</v>
      </c>
      <c r="D45" s="106"/>
      <c r="E45" s="25"/>
      <c r="F45" s="106"/>
      <c r="G45" s="25"/>
      <c r="H45" s="103">
        <f>D45</f>
        <v>0</v>
      </c>
      <c r="I45" s="118">
        <f t="shared" si="14"/>
        <v>0</v>
      </c>
      <c r="J45" s="103">
        <f t="shared" si="14"/>
        <v>0</v>
      </c>
      <c r="K45" s="118">
        <f t="shared" si="14"/>
        <v>0</v>
      </c>
      <c r="L45" s="103">
        <v>0</v>
      </c>
      <c r="M45" s="88">
        <v>0</v>
      </c>
    </row>
    <row r="46" spans="2:13" ht="18.75" customHeight="1" x14ac:dyDescent="0.25">
      <c r="B46" s="170" t="s">
        <v>22</v>
      </c>
      <c r="C46" s="11" t="s">
        <v>23</v>
      </c>
      <c r="D46" s="102">
        <f t="shared" ref="D46:M46" si="15">D47+D48+D49</f>
        <v>0</v>
      </c>
      <c r="E46" s="92">
        <f t="shared" si="15"/>
        <v>0</v>
      </c>
      <c r="F46" s="102">
        <f t="shared" si="15"/>
        <v>0</v>
      </c>
      <c r="G46" s="92">
        <f t="shared" si="15"/>
        <v>0</v>
      </c>
      <c r="H46" s="102">
        <f t="shared" si="15"/>
        <v>0</v>
      </c>
      <c r="I46" s="116">
        <f t="shared" si="15"/>
        <v>0</v>
      </c>
      <c r="J46" s="102">
        <f t="shared" si="15"/>
        <v>0</v>
      </c>
      <c r="K46" s="116">
        <f t="shared" si="15"/>
        <v>0</v>
      </c>
      <c r="L46" s="102">
        <f t="shared" si="15"/>
        <v>10</v>
      </c>
      <c r="M46" s="116">
        <f t="shared" si="15"/>
        <v>110</v>
      </c>
    </row>
    <row r="47" spans="2:13" ht="15.75" customHeight="1" x14ac:dyDescent="0.25">
      <c r="B47" s="171"/>
      <c r="C47" s="13" t="s">
        <v>15</v>
      </c>
      <c r="D47" s="103"/>
      <c r="E47" s="15"/>
      <c r="F47" s="103"/>
      <c r="G47" s="15"/>
      <c r="H47" s="103">
        <f t="shared" ref="H47:K50" si="16">D47</f>
        <v>0</v>
      </c>
      <c r="I47" s="118">
        <f t="shared" si="16"/>
        <v>0</v>
      </c>
      <c r="J47" s="103">
        <f t="shared" si="16"/>
        <v>0</v>
      </c>
      <c r="K47" s="118">
        <f t="shared" si="16"/>
        <v>0</v>
      </c>
      <c r="L47" s="103">
        <v>3</v>
      </c>
      <c r="M47" s="88">
        <v>47</v>
      </c>
    </row>
    <row r="48" spans="2:13" x14ac:dyDescent="0.25">
      <c r="B48" s="171"/>
      <c r="C48" s="13" t="s">
        <v>16</v>
      </c>
      <c r="D48" s="103"/>
      <c r="E48" s="15"/>
      <c r="F48" s="103"/>
      <c r="G48" s="15"/>
      <c r="H48" s="103">
        <f t="shared" si="16"/>
        <v>0</v>
      </c>
      <c r="I48" s="118">
        <f>E48</f>
        <v>0</v>
      </c>
      <c r="J48" s="103">
        <f t="shared" si="16"/>
        <v>0</v>
      </c>
      <c r="K48" s="118">
        <f t="shared" si="16"/>
        <v>0</v>
      </c>
      <c r="L48" s="103">
        <v>0</v>
      </c>
      <c r="M48" s="88">
        <v>0</v>
      </c>
    </row>
    <row r="49" spans="2:13" ht="15.75" thickBot="1" x14ac:dyDescent="0.3">
      <c r="B49" s="172"/>
      <c r="C49" s="19" t="s">
        <v>17</v>
      </c>
      <c r="D49" s="106"/>
      <c r="E49" s="21"/>
      <c r="F49" s="106"/>
      <c r="G49" s="21"/>
      <c r="H49" s="104">
        <f t="shared" si="16"/>
        <v>0</v>
      </c>
      <c r="I49" s="119">
        <f>E49</f>
        <v>0</v>
      </c>
      <c r="J49" s="104">
        <f t="shared" si="16"/>
        <v>0</v>
      </c>
      <c r="K49" s="119">
        <f t="shared" si="16"/>
        <v>0</v>
      </c>
      <c r="L49" s="103">
        <v>7</v>
      </c>
      <c r="M49" s="121">
        <v>63</v>
      </c>
    </row>
    <row r="50" spans="2:13" ht="17.25" customHeight="1" thickBot="1" x14ac:dyDescent="0.3">
      <c r="B50" s="27" t="s">
        <v>24</v>
      </c>
      <c r="C50" s="28" t="s">
        <v>15</v>
      </c>
      <c r="D50" s="124"/>
      <c r="E50" s="46"/>
      <c r="F50" s="124"/>
      <c r="G50" s="46"/>
      <c r="H50" s="105">
        <f t="shared" si="16"/>
        <v>0</v>
      </c>
      <c r="I50" s="122">
        <f t="shared" si="16"/>
        <v>0</v>
      </c>
      <c r="J50" s="105">
        <f t="shared" si="16"/>
        <v>0</v>
      </c>
      <c r="K50" s="122">
        <f t="shared" si="16"/>
        <v>0</v>
      </c>
      <c r="L50" s="105"/>
      <c r="M50" s="123"/>
    </row>
    <row r="51" spans="2:13" ht="16.5" customHeight="1" x14ac:dyDescent="0.25">
      <c r="B51" s="34" t="s">
        <v>25</v>
      </c>
      <c r="C51" s="11" t="s">
        <v>15</v>
      </c>
      <c r="D51" s="102">
        <f>D52+D53+D54+D55+D56</f>
        <v>0</v>
      </c>
      <c r="E51" s="92">
        <f>E52+E53+E54+E55+E56</f>
        <v>0</v>
      </c>
      <c r="F51" s="102">
        <f>F52+F53+F54+F55+F56</f>
        <v>0</v>
      </c>
      <c r="G51" s="92">
        <f>G52+G53+G54+G55+G56</f>
        <v>0</v>
      </c>
      <c r="H51" s="102">
        <f>H52+H53+H54</f>
        <v>0</v>
      </c>
      <c r="I51" s="116">
        <f>I52+I53+I54</f>
        <v>0</v>
      </c>
      <c r="J51" s="102">
        <f>J52+J53+J54</f>
        <v>0</v>
      </c>
      <c r="K51" s="116">
        <f>K52+K53+K54</f>
        <v>0</v>
      </c>
      <c r="L51" s="102">
        <f>L52+L53+L54+L55+L56</f>
        <v>1</v>
      </c>
      <c r="M51" s="116">
        <f>M52+M53+M54+M55+M56</f>
        <v>1</v>
      </c>
    </row>
    <row r="52" spans="2:13" ht="24.75" customHeight="1" x14ac:dyDescent="0.25">
      <c r="B52" s="35" t="s">
        <v>26</v>
      </c>
      <c r="C52" s="22" t="s">
        <v>15</v>
      </c>
      <c r="D52" s="103"/>
      <c r="E52" s="23"/>
      <c r="F52" s="103"/>
      <c r="G52" s="23"/>
      <c r="H52" s="103">
        <f t="shared" ref="H52:K57" si="17">D52</f>
        <v>0</v>
      </c>
      <c r="I52" s="118">
        <f t="shared" si="17"/>
        <v>0</v>
      </c>
      <c r="J52" s="103">
        <f t="shared" si="17"/>
        <v>0</v>
      </c>
      <c r="K52" s="118">
        <f t="shared" si="17"/>
        <v>0</v>
      </c>
      <c r="L52" s="103">
        <v>0</v>
      </c>
      <c r="M52" s="88">
        <v>0</v>
      </c>
    </row>
    <row r="53" spans="2:13" ht="18" customHeight="1" x14ac:dyDescent="0.25">
      <c r="B53" s="36" t="s">
        <v>27</v>
      </c>
      <c r="C53" s="13" t="s">
        <v>15</v>
      </c>
      <c r="D53" s="103"/>
      <c r="E53" s="15"/>
      <c r="F53" s="103"/>
      <c r="G53" s="15"/>
      <c r="H53" s="103">
        <f t="shared" si="17"/>
        <v>0</v>
      </c>
      <c r="I53" s="118">
        <f t="shared" si="17"/>
        <v>0</v>
      </c>
      <c r="J53" s="103">
        <f t="shared" si="17"/>
        <v>0</v>
      </c>
      <c r="K53" s="118">
        <f t="shared" si="17"/>
        <v>0</v>
      </c>
      <c r="L53" s="103">
        <v>0</v>
      </c>
      <c r="M53" s="88">
        <v>0</v>
      </c>
    </row>
    <row r="54" spans="2:13" ht="17.25" customHeight="1" x14ac:dyDescent="0.25">
      <c r="B54" s="37" t="s">
        <v>28</v>
      </c>
      <c r="C54" s="13" t="s">
        <v>15</v>
      </c>
      <c r="D54" s="103"/>
      <c r="E54" s="15"/>
      <c r="F54" s="103"/>
      <c r="G54" s="15"/>
      <c r="H54" s="104">
        <f t="shared" si="17"/>
        <v>0</v>
      </c>
      <c r="I54" s="119">
        <f t="shared" si="17"/>
        <v>0</v>
      </c>
      <c r="J54" s="104">
        <f t="shared" si="17"/>
        <v>0</v>
      </c>
      <c r="K54" s="119">
        <f t="shared" si="17"/>
        <v>0</v>
      </c>
      <c r="L54" s="103">
        <v>0</v>
      </c>
      <c r="M54" s="121">
        <v>0</v>
      </c>
    </row>
    <row r="55" spans="2:13" ht="15.75" customHeight="1" x14ac:dyDescent="0.25">
      <c r="B55" s="37" t="s">
        <v>29</v>
      </c>
      <c r="C55" s="13" t="s">
        <v>15</v>
      </c>
      <c r="D55" s="103"/>
      <c r="E55" s="15"/>
      <c r="F55" s="103"/>
      <c r="G55" s="15"/>
      <c r="H55" s="104">
        <f t="shared" si="17"/>
        <v>0</v>
      </c>
      <c r="I55" s="119">
        <f t="shared" si="17"/>
        <v>0</v>
      </c>
      <c r="J55" s="104">
        <f t="shared" si="17"/>
        <v>0</v>
      </c>
      <c r="K55" s="119">
        <f t="shared" si="17"/>
        <v>0</v>
      </c>
      <c r="L55" s="103">
        <v>0</v>
      </c>
      <c r="M55" s="121">
        <v>0</v>
      </c>
    </row>
    <row r="56" spans="2:13" ht="17.25" customHeight="1" thickBot="1" x14ac:dyDescent="0.3">
      <c r="B56" s="38" t="s">
        <v>30</v>
      </c>
      <c r="C56" s="19" t="s">
        <v>15</v>
      </c>
      <c r="D56" s="103"/>
      <c r="E56" s="21"/>
      <c r="F56" s="103"/>
      <c r="G56" s="21"/>
      <c r="H56" s="104">
        <f t="shared" si="17"/>
        <v>0</v>
      </c>
      <c r="I56" s="119">
        <f t="shared" si="17"/>
        <v>0</v>
      </c>
      <c r="J56" s="104">
        <f t="shared" si="17"/>
        <v>0</v>
      </c>
      <c r="K56" s="119">
        <f t="shared" si="17"/>
        <v>0</v>
      </c>
      <c r="L56" s="103">
        <v>1</v>
      </c>
      <c r="M56" s="121">
        <v>1</v>
      </c>
    </row>
    <row r="57" spans="2:13" ht="16.5" customHeight="1" thickBot="1" x14ac:dyDescent="0.3">
      <c r="B57" s="41" t="s">
        <v>31</v>
      </c>
      <c r="C57" s="42" t="s">
        <v>15</v>
      </c>
      <c r="D57" s="105"/>
      <c r="E57" s="33"/>
      <c r="F57" s="125"/>
      <c r="G57" s="30"/>
      <c r="H57" s="105">
        <f t="shared" si="17"/>
        <v>0</v>
      </c>
      <c r="I57" s="122">
        <f t="shared" si="17"/>
        <v>0</v>
      </c>
      <c r="J57" s="105">
        <f t="shared" si="17"/>
        <v>0</v>
      </c>
      <c r="K57" s="122">
        <f t="shared" si="17"/>
        <v>0</v>
      </c>
      <c r="L57" s="105">
        <v>0</v>
      </c>
      <c r="M57" s="123">
        <v>0</v>
      </c>
    </row>
    <row r="58" spans="2:13" ht="15.75" x14ac:dyDescent="0.25">
      <c r="B58" s="48"/>
      <c r="C58" s="48"/>
      <c r="D58" s="49"/>
      <c r="E58" s="50"/>
      <c r="F58" s="49"/>
      <c r="G58" s="51"/>
      <c r="H58" s="52"/>
      <c r="I58" s="52"/>
      <c r="J58" s="52"/>
      <c r="K58" s="52"/>
      <c r="L58" s="52"/>
      <c r="M58" s="52"/>
    </row>
    <row r="59" spans="2:13" x14ac:dyDescent="0.25">
      <c r="B59" s="53"/>
      <c r="C59" s="53"/>
      <c r="D59" s="54"/>
      <c r="E59" s="55"/>
      <c r="F59" s="56"/>
      <c r="G59" s="57"/>
      <c r="H59" s="58"/>
      <c r="I59" s="59"/>
      <c r="J59" s="59"/>
      <c r="K59" s="59"/>
      <c r="L59" s="59"/>
      <c r="M59" s="59"/>
    </row>
    <row r="60" spans="2:13" ht="18.75" x14ac:dyDescent="0.25">
      <c r="B60" s="145" t="s">
        <v>32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</row>
    <row r="61" spans="2:13" ht="19.5" thickBot="1" x14ac:dyDescent="0.3">
      <c r="B61" s="145" t="s">
        <v>33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</row>
    <row r="62" spans="2:13" ht="19.5" thickBot="1" x14ac:dyDescent="0.3">
      <c r="B62" s="146" t="s">
        <v>52</v>
      </c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148"/>
    </row>
    <row r="63" spans="2:13" x14ac:dyDescent="0.25">
      <c r="B63" s="149" t="s">
        <v>2</v>
      </c>
      <c r="C63" s="152" t="s">
        <v>3</v>
      </c>
      <c r="D63" s="155" t="s">
        <v>4</v>
      </c>
      <c r="E63" s="156"/>
      <c r="F63" s="156"/>
      <c r="G63" s="157"/>
      <c r="H63" s="155" t="s">
        <v>5</v>
      </c>
      <c r="I63" s="156"/>
      <c r="J63" s="156"/>
      <c r="K63" s="157"/>
      <c r="L63" s="158" t="s">
        <v>6</v>
      </c>
      <c r="M63" s="159"/>
    </row>
    <row r="64" spans="2:13" x14ac:dyDescent="0.25">
      <c r="B64" s="150"/>
      <c r="C64" s="153"/>
      <c r="D64" s="162" t="s">
        <v>7</v>
      </c>
      <c r="E64" s="162"/>
      <c r="F64" s="162" t="s">
        <v>8</v>
      </c>
      <c r="G64" s="162"/>
      <c r="H64" s="140" t="s">
        <v>9</v>
      </c>
      <c r="I64" s="141"/>
      <c r="J64" s="140" t="s">
        <v>8</v>
      </c>
      <c r="K64" s="141"/>
      <c r="L64" s="160"/>
      <c r="M64" s="161"/>
    </row>
    <row r="65" spans="2:13" ht="15.75" thickBot="1" x14ac:dyDescent="0.3">
      <c r="B65" s="151"/>
      <c r="C65" s="154"/>
      <c r="D65" s="7" t="s">
        <v>10</v>
      </c>
      <c r="E65" s="6" t="s">
        <v>11</v>
      </c>
      <c r="F65" s="7" t="s">
        <v>10</v>
      </c>
      <c r="G65" s="8" t="s">
        <v>12</v>
      </c>
      <c r="H65" s="9" t="s">
        <v>10</v>
      </c>
      <c r="I65" s="9" t="s">
        <v>11</v>
      </c>
      <c r="J65" s="9" t="s">
        <v>10</v>
      </c>
      <c r="K65" s="9" t="s">
        <v>11</v>
      </c>
      <c r="L65" s="9" t="s">
        <v>10</v>
      </c>
      <c r="M65" s="10" t="s">
        <v>11</v>
      </c>
    </row>
    <row r="66" spans="2:13" ht="46.5" customHeight="1" thickBot="1" x14ac:dyDescent="0.3">
      <c r="B66" s="96" t="s">
        <v>34</v>
      </c>
      <c r="C66" s="90" t="s">
        <v>15</v>
      </c>
      <c r="D66" s="97"/>
      <c r="E66" s="98"/>
      <c r="F66" s="97"/>
      <c r="G66" s="99"/>
      <c r="H66" s="100">
        <f>D66</f>
        <v>0</v>
      </c>
      <c r="I66" s="100">
        <f>E66</f>
        <v>0</v>
      </c>
      <c r="J66" s="100">
        <f>F66</f>
        <v>0</v>
      </c>
      <c r="K66" s="100">
        <f>G66</f>
        <v>0</v>
      </c>
      <c r="L66" s="101"/>
      <c r="M66" s="73"/>
    </row>
    <row r="67" spans="2:13" ht="19.5" customHeight="1" x14ac:dyDescent="0.25">
      <c r="B67" s="61" t="s">
        <v>35</v>
      </c>
      <c r="C67" s="60" t="s">
        <v>15</v>
      </c>
      <c r="D67" s="12">
        <f>D68+D69+D70+D71+D72+D73</f>
        <v>1</v>
      </c>
      <c r="E67" s="113">
        <f t="shared" ref="E67:L67" si="18">E68+E69+E70+E71+E72+E73</f>
        <v>1.2</v>
      </c>
      <c r="F67" s="12">
        <f t="shared" si="18"/>
        <v>1</v>
      </c>
      <c r="G67" s="113">
        <f t="shared" si="18"/>
        <v>1.2</v>
      </c>
      <c r="H67" s="12">
        <f t="shared" si="18"/>
        <v>1</v>
      </c>
      <c r="I67" s="113">
        <f t="shared" si="18"/>
        <v>1.2</v>
      </c>
      <c r="J67" s="12">
        <f t="shared" si="18"/>
        <v>1</v>
      </c>
      <c r="K67" s="113">
        <f t="shared" si="18"/>
        <v>1.2</v>
      </c>
      <c r="L67" s="12">
        <f t="shared" si="18"/>
        <v>12</v>
      </c>
      <c r="M67" s="107">
        <f>M68+M69+M70+M71+M72+M73</f>
        <v>22.568999999999999</v>
      </c>
    </row>
    <row r="68" spans="2:13" ht="17.25" customHeight="1" x14ac:dyDescent="0.25">
      <c r="B68" s="61" t="s">
        <v>36</v>
      </c>
      <c r="C68" s="60" t="s">
        <v>15</v>
      </c>
      <c r="D68" s="14"/>
      <c r="E68" s="18"/>
      <c r="F68" s="14"/>
      <c r="G68" s="18"/>
      <c r="H68" s="16">
        <f t="shared" ref="H68:K73" si="19">D68</f>
        <v>0</v>
      </c>
      <c r="I68" s="114">
        <f t="shared" si="19"/>
        <v>0</v>
      </c>
      <c r="J68" s="16">
        <f t="shared" si="19"/>
        <v>0</v>
      </c>
      <c r="K68" s="114">
        <f t="shared" si="19"/>
        <v>0</v>
      </c>
      <c r="L68" s="17">
        <v>0</v>
      </c>
      <c r="M68" s="18">
        <v>0</v>
      </c>
    </row>
    <row r="69" spans="2:13" ht="17.25" customHeight="1" x14ac:dyDescent="0.25">
      <c r="B69" s="62" t="s">
        <v>37</v>
      </c>
      <c r="C69" s="60" t="s">
        <v>15</v>
      </c>
      <c r="D69" s="14">
        <v>1</v>
      </c>
      <c r="E69" s="18">
        <v>1.2</v>
      </c>
      <c r="F69" s="14">
        <v>1</v>
      </c>
      <c r="G69" s="18">
        <v>1.2</v>
      </c>
      <c r="H69" s="16">
        <f t="shared" si="19"/>
        <v>1</v>
      </c>
      <c r="I69" s="114">
        <f t="shared" si="19"/>
        <v>1.2</v>
      </c>
      <c r="J69" s="16">
        <f t="shared" si="19"/>
        <v>1</v>
      </c>
      <c r="K69" s="114">
        <f>G69</f>
        <v>1.2</v>
      </c>
      <c r="L69" s="17">
        <v>8</v>
      </c>
      <c r="M69" s="108">
        <v>21.878</v>
      </c>
    </row>
    <row r="70" spans="2:13" ht="19.5" customHeight="1" x14ac:dyDescent="0.25">
      <c r="B70" s="62" t="s">
        <v>38</v>
      </c>
      <c r="C70" s="60" t="s">
        <v>15</v>
      </c>
      <c r="D70" s="14"/>
      <c r="E70" s="18"/>
      <c r="F70" s="14"/>
      <c r="G70" s="18"/>
      <c r="H70" s="26">
        <f t="shared" si="19"/>
        <v>0</v>
      </c>
      <c r="I70" s="115">
        <f t="shared" si="19"/>
        <v>0</v>
      </c>
      <c r="J70" s="26">
        <f t="shared" si="19"/>
        <v>0</v>
      </c>
      <c r="K70" s="115">
        <f t="shared" si="19"/>
        <v>0</v>
      </c>
      <c r="L70" s="63">
        <v>1</v>
      </c>
      <c r="M70" s="109">
        <v>0.39100000000000001</v>
      </c>
    </row>
    <row r="71" spans="2:13" ht="17.25" customHeight="1" x14ac:dyDescent="0.25">
      <c r="B71" s="62" t="s">
        <v>39</v>
      </c>
      <c r="C71" s="60" t="s">
        <v>15</v>
      </c>
      <c r="D71" s="14"/>
      <c r="E71" s="18"/>
      <c r="F71" s="14"/>
      <c r="G71" s="18"/>
      <c r="H71" s="26">
        <f t="shared" si="19"/>
        <v>0</v>
      </c>
      <c r="I71" s="115">
        <f t="shared" si="19"/>
        <v>0</v>
      </c>
      <c r="J71" s="26">
        <f t="shared" si="19"/>
        <v>0</v>
      </c>
      <c r="K71" s="115">
        <f t="shared" si="19"/>
        <v>0</v>
      </c>
      <c r="L71" s="17">
        <v>3</v>
      </c>
      <c r="M71" s="18">
        <v>0.3</v>
      </c>
    </row>
    <row r="72" spans="2:13" ht="16.5" customHeight="1" x14ac:dyDescent="0.25">
      <c r="B72" s="62" t="s">
        <v>40</v>
      </c>
      <c r="C72" s="60" t="s">
        <v>15</v>
      </c>
      <c r="D72" s="14"/>
      <c r="E72" s="18"/>
      <c r="F72" s="14"/>
      <c r="G72" s="18"/>
      <c r="H72" s="26">
        <f t="shared" si="19"/>
        <v>0</v>
      </c>
      <c r="I72" s="115">
        <f t="shared" si="19"/>
        <v>0</v>
      </c>
      <c r="J72" s="26">
        <f t="shared" si="19"/>
        <v>0</v>
      </c>
      <c r="K72" s="115">
        <f t="shared" si="19"/>
        <v>0</v>
      </c>
      <c r="L72" s="17">
        <v>0</v>
      </c>
      <c r="M72" s="18">
        <v>0</v>
      </c>
    </row>
    <row r="73" spans="2:13" ht="18" customHeight="1" thickBot="1" x14ac:dyDescent="0.3">
      <c r="B73" s="64" t="s">
        <v>41</v>
      </c>
      <c r="C73" s="65" t="s">
        <v>15</v>
      </c>
      <c r="D73" s="20"/>
      <c r="E73" s="40"/>
      <c r="F73" s="20"/>
      <c r="G73" s="40"/>
      <c r="H73" s="26">
        <f t="shared" si="19"/>
        <v>0</v>
      </c>
      <c r="I73" s="115">
        <f t="shared" si="19"/>
        <v>0</v>
      </c>
      <c r="J73" s="26">
        <f t="shared" si="19"/>
        <v>0</v>
      </c>
      <c r="K73" s="115">
        <f t="shared" si="19"/>
        <v>0</v>
      </c>
      <c r="L73" s="45"/>
      <c r="M73" s="110"/>
    </row>
    <row r="74" spans="2:13" ht="18.75" customHeight="1" x14ac:dyDescent="0.25">
      <c r="B74" s="34" t="s">
        <v>25</v>
      </c>
      <c r="C74" s="66" t="s">
        <v>15</v>
      </c>
      <c r="D74" s="12">
        <f>D75+D76+D77+D78+D79</f>
        <v>0</v>
      </c>
      <c r="E74" s="12">
        <f t="shared" ref="E74:M74" si="20">E75+E76+E77+E78+E79</f>
        <v>0</v>
      </c>
      <c r="F74" s="12">
        <f t="shared" si="20"/>
        <v>0</v>
      </c>
      <c r="G74" s="12">
        <f t="shared" si="20"/>
        <v>0</v>
      </c>
      <c r="H74" s="12">
        <f t="shared" si="20"/>
        <v>0</v>
      </c>
      <c r="I74" s="12">
        <f t="shared" si="20"/>
        <v>0</v>
      </c>
      <c r="J74" s="12">
        <f t="shared" si="20"/>
        <v>0</v>
      </c>
      <c r="K74" s="12">
        <f t="shared" si="20"/>
        <v>0</v>
      </c>
      <c r="L74" s="12">
        <f t="shared" si="20"/>
        <v>0</v>
      </c>
      <c r="M74" s="89">
        <f t="shared" si="20"/>
        <v>0</v>
      </c>
    </row>
    <row r="75" spans="2:13" ht="18" customHeight="1" x14ac:dyDescent="0.25">
      <c r="B75" s="67" t="s">
        <v>26</v>
      </c>
      <c r="C75" s="68" t="s">
        <v>15</v>
      </c>
      <c r="D75" s="14"/>
      <c r="E75" s="69"/>
      <c r="F75" s="14"/>
      <c r="G75" s="70"/>
      <c r="H75" s="16">
        <f t="shared" ref="H75:K82" si="21">D75</f>
        <v>0</v>
      </c>
      <c r="I75" s="16">
        <f t="shared" si="21"/>
        <v>0</v>
      </c>
      <c r="J75" s="16">
        <f t="shared" si="21"/>
        <v>0</v>
      </c>
      <c r="K75" s="16">
        <f t="shared" si="21"/>
        <v>0</v>
      </c>
      <c r="L75" s="17">
        <v>0</v>
      </c>
      <c r="M75" s="18">
        <v>0</v>
      </c>
    </row>
    <row r="76" spans="2:13" ht="18.75" customHeight="1" x14ac:dyDescent="0.25">
      <c r="B76" s="71" t="s">
        <v>42</v>
      </c>
      <c r="C76" s="68" t="s">
        <v>15</v>
      </c>
      <c r="D76" s="14"/>
      <c r="E76" s="69"/>
      <c r="F76" s="14"/>
      <c r="G76" s="72"/>
      <c r="H76" s="16">
        <f t="shared" si="21"/>
        <v>0</v>
      </c>
      <c r="I76" s="16">
        <f t="shared" si="21"/>
        <v>0</v>
      </c>
      <c r="J76" s="16">
        <f t="shared" si="21"/>
        <v>0</v>
      </c>
      <c r="K76" s="16">
        <f t="shared" si="21"/>
        <v>0</v>
      </c>
      <c r="L76" s="17">
        <v>0</v>
      </c>
      <c r="M76" s="18">
        <v>0</v>
      </c>
    </row>
    <row r="77" spans="2:13" ht="18.75" customHeight="1" x14ac:dyDescent="0.25">
      <c r="B77" s="71" t="s">
        <v>43</v>
      </c>
      <c r="C77" s="68" t="s">
        <v>15</v>
      </c>
      <c r="D77" s="14"/>
      <c r="E77" s="69"/>
      <c r="F77" s="14"/>
      <c r="G77" s="72"/>
      <c r="H77" s="26">
        <f t="shared" si="21"/>
        <v>0</v>
      </c>
      <c r="I77" s="26">
        <f t="shared" si="21"/>
        <v>0</v>
      </c>
      <c r="J77" s="26">
        <f t="shared" si="21"/>
        <v>0</v>
      </c>
      <c r="K77" s="26">
        <f t="shared" si="21"/>
        <v>0</v>
      </c>
      <c r="L77" s="17">
        <v>0</v>
      </c>
      <c r="M77" s="18">
        <v>0</v>
      </c>
    </row>
    <row r="78" spans="2:13" ht="17.25" customHeight="1" x14ac:dyDescent="0.25">
      <c r="B78" s="71" t="s">
        <v>44</v>
      </c>
      <c r="C78" s="68" t="s">
        <v>15</v>
      </c>
      <c r="D78" s="14"/>
      <c r="E78" s="69"/>
      <c r="F78" s="14"/>
      <c r="G78" s="72"/>
      <c r="H78" s="26">
        <f t="shared" si="21"/>
        <v>0</v>
      </c>
      <c r="I78" s="26">
        <f t="shared" si="21"/>
        <v>0</v>
      </c>
      <c r="J78" s="26">
        <f t="shared" si="21"/>
        <v>0</v>
      </c>
      <c r="K78" s="26">
        <f t="shared" si="21"/>
        <v>0</v>
      </c>
      <c r="L78" s="17">
        <v>0</v>
      </c>
      <c r="M78" s="18">
        <v>0</v>
      </c>
    </row>
    <row r="79" spans="2:13" ht="18.75" customHeight="1" thickBot="1" x14ac:dyDescent="0.3">
      <c r="B79" s="93" t="s">
        <v>45</v>
      </c>
      <c r="C79" s="94" t="s">
        <v>15</v>
      </c>
      <c r="D79" s="44"/>
      <c r="E79" s="69"/>
      <c r="F79" s="44"/>
      <c r="G79" s="72"/>
      <c r="H79" s="26">
        <f t="shared" si="21"/>
        <v>0</v>
      </c>
      <c r="I79" s="26">
        <f t="shared" si="21"/>
        <v>0</v>
      </c>
      <c r="J79" s="26">
        <f t="shared" si="21"/>
        <v>0</v>
      </c>
      <c r="K79" s="26">
        <f t="shared" si="21"/>
        <v>0</v>
      </c>
      <c r="L79" s="17">
        <v>0</v>
      </c>
      <c r="M79" s="18">
        <v>0</v>
      </c>
    </row>
    <row r="80" spans="2:13" ht="19.5" customHeight="1" thickBot="1" x14ac:dyDescent="0.3">
      <c r="B80" s="41" t="s">
        <v>46</v>
      </c>
      <c r="C80" s="95" t="s">
        <v>15</v>
      </c>
      <c r="D80" s="29"/>
      <c r="E80" s="47"/>
      <c r="F80" s="29"/>
      <c r="G80" s="33"/>
      <c r="H80" s="31">
        <f t="shared" si="21"/>
        <v>0</v>
      </c>
      <c r="I80" s="31">
        <f t="shared" si="21"/>
        <v>0</v>
      </c>
      <c r="J80" s="31">
        <f t="shared" si="21"/>
        <v>0</v>
      </c>
      <c r="K80" s="31">
        <f t="shared" si="21"/>
        <v>0</v>
      </c>
      <c r="L80" s="29">
        <v>1</v>
      </c>
      <c r="M80" s="33">
        <v>20</v>
      </c>
    </row>
    <row r="81" spans="2:13" ht="18" customHeight="1" thickBot="1" x14ac:dyDescent="0.3">
      <c r="B81" s="74" t="s">
        <v>47</v>
      </c>
      <c r="C81" s="75"/>
      <c r="D81" s="76"/>
      <c r="E81" s="77"/>
      <c r="F81" s="76"/>
      <c r="G81" s="78"/>
      <c r="H81" s="31">
        <f t="shared" si="21"/>
        <v>0</v>
      </c>
      <c r="I81" s="31">
        <f t="shared" si="21"/>
        <v>0</v>
      </c>
      <c r="J81" s="31">
        <f t="shared" si="21"/>
        <v>0</v>
      </c>
      <c r="K81" s="31">
        <f t="shared" si="21"/>
        <v>0</v>
      </c>
      <c r="L81" s="76"/>
      <c r="M81" s="78"/>
    </row>
    <row r="82" spans="2:13" ht="64.5" customHeight="1" thickBot="1" x14ac:dyDescent="0.3">
      <c r="B82" s="41" t="s">
        <v>48</v>
      </c>
      <c r="C82" s="79"/>
      <c r="D82" s="29"/>
      <c r="E82" s="47"/>
      <c r="F82" s="29"/>
      <c r="G82" s="33"/>
      <c r="H82" s="31">
        <f t="shared" si="21"/>
        <v>0</v>
      </c>
      <c r="I82" s="31">
        <f t="shared" si="21"/>
        <v>0</v>
      </c>
      <c r="J82" s="31">
        <f t="shared" si="21"/>
        <v>0</v>
      </c>
      <c r="K82" s="31">
        <f t="shared" si="21"/>
        <v>0</v>
      </c>
      <c r="L82" s="29"/>
      <c r="M82" s="33"/>
    </row>
    <row r="83" spans="2:13" x14ac:dyDescent="0.25">
      <c r="B83" s="80"/>
      <c r="C83" s="80"/>
      <c r="D83" s="81"/>
      <c r="E83" s="82"/>
      <c r="F83" s="82"/>
      <c r="G83" s="82"/>
      <c r="H83" s="82"/>
      <c r="I83" s="83"/>
      <c r="J83" s="83"/>
      <c r="K83" s="83"/>
      <c r="L83" s="83"/>
      <c r="M83" s="83"/>
    </row>
    <row r="84" spans="2:13" x14ac:dyDescent="0.25">
      <c r="B84" s="142" t="s">
        <v>49</v>
      </c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144"/>
    </row>
    <row r="85" spans="2:13" x14ac:dyDescent="0.25">
      <c r="B85" s="136" t="s">
        <v>55</v>
      </c>
      <c r="C85" s="137"/>
      <c r="D85" s="137"/>
      <c r="E85" s="137"/>
      <c r="F85" s="137"/>
      <c r="G85" s="137"/>
      <c r="H85" s="137"/>
      <c r="I85" s="138"/>
      <c r="J85" s="87"/>
      <c r="K85" s="87"/>
      <c r="L85" s="87"/>
      <c r="M85" s="87"/>
    </row>
    <row r="86" spans="2:13" x14ac:dyDescent="0.25">
      <c r="B86" s="84"/>
      <c r="C86" s="84"/>
      <c r="D86" s="85"/>
      <c r="E86" s="86"/>
      <c r="F86" s="86"/>
      <c r="G86" s="86"/>
      <c r="H86" s="86"/>
      <c r="I86" s="87"/>
      <c r="J86" s="87"/>
      <c r="K86" s="87"/>
      <c r="L86" s="87"/>
      <c r="M86" s="87"/>
    </row>
    <row r="89" spans="2:13" ht="20.25" customHeight="1" x14ac:dyDescent="0.25">
      <c r="B89" s="139" t="s">
        <v>56</v>
      </c>
      <c r="C89" s="139"/>
      <c r="D89" s="139"/>
      <c r="E89" s="139"/>
      <c r="F89" s="139"/>
      <c r="G89" s="139"/>
      <c r="H89" s="139"/>
      <c r="I89" s="139"/>
      <c r="J89" s="139"/>
      <c r="K89" s="139"/>
      <c r="L89" s="139"/>
      <c r="M89" s="139"/>
    </row>
  </sheetData>
  <mergeCells count="36">
    <mergeCell ref="B2:M2"/>
    <mergeCell ref="B3:M3"/>
    <mergeCell ref="B5:M5"/>
    <mergeCell ref="B6:B8"/>
    <mergeCell ref="C6:C8"/>
    <mergeCell ref="D6:G6"/>
    <mergeCell ref="H6:K6"/>
    <mergeCell ref="L6:M7"/>
    <mergeCell ref="D7:E7"/>
    <mergeCell ref="F7:G7"/>
    <mergeCell ref="B60:M60"/>
    <mergeCell ref="H7:I7"/>
    <mergeCell ref="J7:K7"/>
    <mergeCell ref="B9:B12"/>
    <mergeCell ref="B13:B16"/>
    <mergeCell ref="B17:B20"/>
    <mergeCell ref="B21:B24"/>
    <mergeCell ref="B33:M33"/>
    <mergeCell ref="B34:B37"/>
    <mergeCell ref="B38:B41"/>
    <mergeCell ref="B42:B45"/>
    <mergeCell ref="B46:B49"/>
    <mergeCell ref="B85:I85"/>
    <mergeCell ref="B89:M89"/>
    <mergeCell ref="J64:K64"/>
    <mergeCell ref="B84:M84"/>
    <mergeCell ref="B61:M61"/>
    <mergeCell ref="B62:M62"/>
    <mergeCell ref="B63:B65"/>
    <mergeCell ref="C63:C65"/>
    <mergeCell ref="D63:G63"/>
    <mergeCell ref="H63:K63"/>
    <mergeCell ref="L63:M64"/>
    <mergeCell ref="D64:E64"/>
    <mergeCell ref="F64:G64"/>
    <mergeCell ref="H64:I64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D68:G73 D63:D66 E64:G66 D75:G82 D52:G59 D43:G45 D39:G41 D35:G37 D27:G32 D18:G20 D14:G16 D10:G12 D22:G25 D47:G50">
      <formula1>0</formula1>
      <formula2>10000000000000000000</formula2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4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89"/>
  <sheetViews>
    <sheetView topLeftCell="A58" zoomScale="85" zoomScaleNormal="85" workbookViewId="0">
      <selection activeCell="I71" sqref="I71"/>
    </sheetView>
  </sheetViews>
  <sheetFormatPr defaultRowHeight="15" x14ac:dyDescent="0.25"/>
  <cols>
    <col min="2" max="2" width="30.5703125" customWidth="1"/>
    <col min="3" max="3" width="21.28515625" customWidth="1"/>
    <col min="13" max="13" width="10.42578125" customWidth="1"/>
  </cols>
  <sheetData>
    <row r="2" spans="2:13" ht="18.75" x14ac:dyDescent="0.25">
      <c r="B2" s="176" t="s">
        <v>0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2:13" ht="18.75" x14ac:dyDescent="0.25">
      <c r="B3" s="145" t="s">
        <v>1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</row>
    <row r="4" spans="2:13" ht="19.5" thickBot="1" x14ac:dyDescent="0.35">
      <c r="B4" s="1"/>
      <c r="C4" s="2"/>
      <c r="D4" s="3"/>
      <c r="E4" s="3"/>
      <c r="F4" s="3"/>
      <c r="G4" s="3"/>
      <c r="H4" s="3"/>
      <c r="I4" s="3"/>
      <c r="J4" s="4"/>
      <c r="K4" s="4"/>
      <c r="L4" s="4"/>
      <c r="M4" s="4"/>
    </row>
    <row r="5" spans="2:13" ht="19.5" thickBot="1" x14ac:dyDescent="0.3">
      <c r="B5" s="146" t="s">
        <v>53</v>
      </c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8"/>
    </row>
    <row r="6" spans="2:13" x14ac:dyDescent="0.25">
      <c r="B6" s="177" t="s">
        <v>2</v>
      </c>
      <c r="C6" s="179" t="s">
        <v>3</v>
      </c>
      <c r="D6" s="180" t="s">
        <v>4</v>
      </c>
      <c r="E6" s="181"/>
      <c r="F6" s="181"/>
      <c r="G6" s="181"/>
      <c r="H6" s="155" t="s">
        <v>5</v>
      </c>
      <c r="I6" s="156"/>
      <c r="J6" s="156"/>
      <c r="K6" s="157"/>
      <c r="L6" s="158" t="s">
        <v>6</v>
      </c>
      <c r="M6" s="159"/>
    </row>
    <row r="7" spans="2:13" x14ac:dyDescent="0.25">
      <c r="B7" s="150"/>
      <c r="C7" s="179"/>
      <c r="D7" s="182" t="s">
        <v>7</v>
      </c>
      <c r="E7" s="162"/>
      <c r="F7" s="162" t="s">
        <v>8</v>
      </c>
      <c r="G7" s="162"/>
      <c r="H7" s="140" t="s">
        <v>9</v>
      </c>
      <c r="I7" s="141"/>
      <c r="J7" s="140" t="s">
        <v>8</v>
      </c>
      <c r="K7" s="141"/>
      <c r="L7" s="160"/>
      <c r="M7" s="161"/>
    </row>
    <row r="8" spans="2:13" ht="17.25" customHeight="1" thickBot="1" x14ac:dyDescent="0.3">
      <c r="B8" s="178"/>
      <c r="C8" s="179"/>
      <c r="D8" s="5" t="s">
        <v>10</v>
      </c>
      <c r="E8" s="6" t="s">
        <v>11</v>
      </c>
      <c r="F8" s="7" t="s">
        <v>10</v>
      </c>
      <c r="G8" s="8" t="s">
        <v>12</v>
      </c>
      <c r="H8" s="9" t="s">
        <v>10</v>
      </c>
      <c r="I8" s="9" t="s">
        <v>11</v>
      </c>
      <c r="J8" s="9" t="s">
        <v>10</v>
      </c>
      <c r="K8" s="9" t="s">
        <v>11</v>
      </c>
      <c r="L8" s="9" t="s">
        <v>10</v>
      </c>
      <c r="M8" s="10" t="s">
        <v>11</v>
      </c>
    </row>
    <row r="9" spans="2:13" ht="15.75" customHeight="1" x14ac:dyDescent="0.25">
      <c r="B9" s="163" t="s">
        <v>13</v>
      </c>
      <c r="C9" s="11" t="s">
        <v>14</v>
      </c>
      <c r="D9" s="12">
        <f>D10+D11+D12</f>
        <v>0</v>
      </c>
      <c r="E9" s="111">
        <f t="shared" ref="E9:M9" si="0">E10+E11+E12</f>
        <v>0</v>
      </c>
      <c r="F9" s="12">
        <f t="shared" si="0"/>
        <v>0</v>
      </c>
      <c r="G9" s="111">
        <f t="shared" si="0"/>
        <v>0</v>
      </c>
      <c r="H9" s="12">
        <f t="shared" si="0"/>
        <v>1</v>
      </c>
      <c r="I9" s="111">
        <f t="shared" si="0"/>
        <v>1.5</v>
      </c>
      <c r="J9" s="12">
        <f t="shared" si="0"/>
        <v>1</v>
      </c>
      <c r="K9" s="111">
        <f t="shared" si="0"/>
        <v>1.5</v>
      </c>
      <c r="L9" s="12">
        <f t="shared" si="0"/>
        <v>10</v>
      </c>
      <c r="M9" s="111">
        <f t="shared" si="0"/>
        <v>110</v>
      </c>
    </row>
    <row r="10" spans="2:13" ht="19.5" customHeight="1" x14ac:dyDescent="0.25">
      <c r="B10" s="164"/>
      <c r="C10" s="13" t="s">
        <v>15</v>
      </c>
      <c r="D10" s="14"/>
      <c r="E10" s="118"/>
      <c r="F10" s="14"/>
      <c r="G10" s="118"/>
      <c r="H10" s="16">
        <f t="shared" ref="H10:K11" si="1">D10</f>
        <v>0</v>
      </c>
      <c r="I10" s="126">
        <f t="shared" si="1"/>
        <v>0</v>
      </c>
      <c r="J10" s="16">
        <f t="shared" si="1"/>
        <v>0</v>
      </c>
      <c r="K10" s="126">
        <f t="shared" si="1"/>
        <v>0</v>
      </c>
      <c r="L10" s="17">
        <v>3</v>
      </c>
      <c r="M10" s="88">
        <v>47</v>
      </c>
    </row>
    <row r="11" spans="2:13" ht="18.75" customHeight="1" x14ac:dyDescent="0.25">
      <c r="B11" s="164"/>
      <c r="C11" s="13" t="s">
        <v>16</v>
      </c>
      <c r="D11" s="14"/>
      <c r="E11" s="118"/>
      <c r="F11" s="14"/>
      <c r="G11" s="118"/>
      <c r="H11" s="16">
        <f t="shared" si="1"/>
        <v>0</v>
      </c>
      <c r="I11" s="126">
        <f t="shared" si="1"/>
        <v>0</v>
      </c>
      <c r="J11" s="16">
        <f t="shared" si="1"/>
        <v>0</v>
      </c>
      <c r="K11" s="126">
        <f t="shared" si="1"/>
        <v>0</v>
      </c>
      <c r="L11" s="17">
        <v>0</v>
      </c>
      <c r="M11" s="88">
        <v>0</v>
      </c>
    </row>
    <row r="12" spans="2:13" ht="17.25" customHeight="1" thickBot="1" x14ac:dyDescent="0.3">
      <c r="B12" s="165"/>
      <c r="C12" s="19" t="s">
        <v>17</v>
      </c>
      <c r="D12" s="20"/>
      <c r="E12" s="120"/>
      <c r="F12" s="20"/>
      <c r="G12" s="120"/>
      <c r="H12" s="16">
        <f>1</f>
        <v>1</v>
      </c>
      <c r="I12" s="126">
        <f>1.5</f>
        <v>1.5</v>
      </c>
      <c r="J12" s="16">
        <f>1</f>
        <v>1</v>
      </c>
      <c r="K12" s="126">
        <f>1.5</f>
        <v>1.5</v>
      </c>
      <c r="L12" s="17">
        <v>7</v>
      </c>
      <c r="M12" s="88">
        <v>63</v>
      </c>
    </row>
    <row r="13" spans="2:13" ht="27.75" customHeight="1" x14ac:dyDescent="0.25">
      <c r="B13" s="166" t="s">
        <v>18</v>
      </c>
      <c r="C13" s="11" t="s">
        <v>19</v>
      </c>
      <c r="D13" s="12">
        <f>D14+D15+D16</f>
        <v>3</v>
      </c>
      <c r="E13" s="111">
        <f t="shared" ref="E13:M13" si="2">E14+E15+E16</f>
        <v>110</v>
      </c>
      <c r="F13" s="12">
        <f t="shared" si="2"/>
        <v>3</v>
      </c>
      <c r="G13" s="111">
        <f t="shared" si="2"/>
        <v>110</v>
      </c>
      <c r="H13" s="12">
        <f t="shared" si="2"/>
        <v>6</v>
      </c>
      <c r="I13" s="111">
        <f t="shared" si="2"/>
        <v>370</v>
      </c>
      <c r="J13" s="12">
        <f t="shared" si="2"/>
        <v>6</v>
      </c>
      <c r="K13" s="111">
        <f t="shared" si="2"/>
        <v>370</v>
      </c>
      <c r="L13" s="12">
        <f t="shared" si="2"/>
        <v>19</v>
      </c>
      <c r="M13" s="111">
        <f t="shared" si="2"/>
        <v>1330</v>
      </c>
    </row>
    <row r="14" spans="2:13" ht="16.5" customHeight="1" x14ac:dyDescent="0.25">
      <c r="B14" s="167"/>
      <c r="C14" s="22" t="s">
        <v>15</v>
      </c>
      <c r="D14" s="14">
        <v>1</v>
      </c>
      <c r="E14" s="117">
        <v>30</v>
      </c>
      <c r="F14" s="14">
        <v>1</v>
      </c>
      <c r="G14" s="117">
        <v>30</v>
      </c>
      <c r="H14" s="16">
        <f t="shared" ref="H14:K15" si="3">D14</f>
        <v>1</v>
      </c>
      <c r="I14" s="126">
        <f t="shared" si="3"/>
        <v>30</v>
      </c>
      <c r="J14" s="16">
        <f t="shared" si="3"/>
        <v>1</v>
      </c>
      <c r="K14" s="126">
        <f t="shared" si="3"/>
        <v>30</v>
      </c>
      <c r="L14" s="17">
        <v>2</v>
      </c>
      <c r="M14" s="88">
        <v>190</v>
      </c>
    </row>
    <row r="15" spans="2:13" ht="18.75" customHeight="1" x14ac:dyDescent="0.25">
      <c r="B15" s="167"/>
      <c r="C15" s="13" t="s">
        <v>16</v>
      </c>
      <c r="D15" s="14"/>
      <c r="E15" s="118"/>
      <c r="F15" s="14"/>
      <c r="G15" s="118"/>
      <c r="H15" s="16">
        <f t="shared" si="3"/>
        <v>0</v>
      </c>
      <c r="I15" s="126">
        <f t="shared" si="3"/>
        <v>0</v>
      </c>
      <c r="J15" s="16">
        <f t="shared" si="3"/>
        <v>0</v>
      </c>
      <c r="K15" s="126">
        <f t="shared" si="3"/>
        <v>0</v>
      </c>
      <c r="L15" s="17">
        <v>0</v>
      </c>
      <c r="M15" s="88">
        <v>0</v>
      </c>
    </row>
    <row r="16" spans="2:13" ht="18.75" customHeight="1" thickBot="1" x14ac:dyDescent="0.3">
      <c r="B16" s="167"/>
      <c r="C16" s="24" t="s">
        <v>17</v>
      </c>
      <c r="D16" s="20">
        <v>2</v>
      </c>
      <c r="E16" s="119">
        <v>80</v>
      </c>
      <c r="F16" s="20">
        <v>2</v>
      </c>
      <c r="G16" s="119">
        <v>80</v>
      </c>
      <c r="H16" s="16">
        <v>5</v>
      </c>
      <c r="I16" s="126">
        <v>340</v>
      </c>
      <c r="J16" s="16">
        <v>5</v>
      </c>
      <c r="K16" s="126">
        <v>340</v>
      </c>
      <c r="L16" s="17">
        <v>17</v>
      </c>
      <c r="M16" s="88">
        <v>1140</v>
      </c>
    </row>
    <row r="17" spans="2:13" ht="19.5" customHeight="1" x14ac:dyDescent="0.25">
      <c r="B17" s="168" t="s">
        <v>20</v>
      </c>
      <c r="C17" s="11" t="s">
        <v>21</v>
      </c>
      <c r="D17" s="12">
        <f>D18+D19+D20</f>
        <v>0</v>
      </c>
      <c r="E17" s="111">
        <f t="shared" ref="E17:M17" si="4">E18+E19+E20</f>
        <v>0</v>
      </c>
      <c r="F17" s="12">
        <f t="shared" si="4"/>
        <v>0</v>
      </c>
      <c r="G17" s="111">
        <f t="shared" si="4"/>
        <v>0</v>
      </c>
      <c r="H17" s="12">
        <f t="shared" si="4"/>
        <v>0</v>
      </c>
      <c r="I17" s="111">
        <f t="shared" si="4"/>
        <v>0</v>
      </c>
      <c r="J17" s="12">
        <f t="shared" si="4"/>
        <v>0</v>
      </c>
      <c r="K17" s="111">
        <f t="shared" si="4"/>
        <v>0</v>
      </c>
      <c r="L17" s="12">
        <f t="shared" si="4"/>
        <v>0</v>
      </c>
      <c r="M17" s="111">
        <f t="shared" si="4"/>
        <v>0</v>
      </c>
    </row>
    <row r="18" spans="2:13" ht="18" customHeight="1" x14ac:dyDescent="0.25">
      <c r="B18" s="169"/>
      <c r="C18" s="13" t="s">
        <v>15</v>
      </c>
      <c r="D18" s="14"/>
      <c r="E18" s="118"/>
      <c r="F18" s="14"/>
      <c r="G18" s="118"/>
      <c r="H18" s="16">
        <f>D18</f>
        <v>0</v>
      </c>
      <c r="I18" s="126">
        <f t="shared" ref="H18:K20" si="5">E18</f>
        <v>0</v>
      </c>
      <c r="J18" s="16">
        <f t="shared" si="5"/>
        <v>0</v>
      </c>
      <c r="K18" s="126">
        <f t="shared" si="5"/>
        <v>0</v>
      </c>
      <c r="L18" s="17">
        <v>0</v>
      </c>
      <c r="M18" s="88">
        <v>0</v>
      </c>
    </row>
    <row r="19" spans="2:13" ht="16.5" customHeight="1" x14ac:dyDescent="0.25">
      <c r="B19" s="169"/>
      <c r="C19" s="13" t="s">
        <v>16</v>
      </c>
      <c r="D19" s="14"/>
      <c r="E19" s="118"/>
      <c r="F19" s="14"/>
      <c r="G19" s="118"/>
      <c r="H19" s="16">
        <f t="shared" si="5"/>
        <v>0</v>
      </c>
      <c r="I19" s="126">
        <f t="shared" si="5"/>
        <v>0</v>
      </c>
      <c r="J19" s="16">
        <f t="shared" si="5"/>
        <v>0</v>
      </c>
      <c r="K19" s="126">
        <f t="shared" si="5"/>
        <v>0</v>
      </c>
      <c r="L19" s="17">
        <v>0</v>
      </c>
      <c r="M19" s="88">
        <v>0</v>
      </c>
    </row>
    <row r="20" spans="2:13" ht="17.25" customHeight="1" thickBot="1" x14ac:dyDescent="0.3">
      <c r="B20" s="169"/>
      <c r="C20" s="24" t="s">
        <v>17</v>
      </c>
      <c r="D20" s="20"/>
      <c r="E20" s="119"/>
      <c r="F20" s="20"/>
      <c r="G20" s="119"/>
      <c r="H20" s="16">
        <f t="shared" si="5"/>
        <v>0</v>
      </c>
      <c r="I20" s="126">
        <f t="shared" si="5"/>
        <v>0</v>
      </c>
      <c r="J20" s="16">
        <f t="shared" si="5"/>
        <v>0</v>
      </c>
      <c r="K20" s="126">
        <f t="shared" si="5"/>
        <v>0</v>
      </c>
      <c r="L20" s="17">
        <v>0</v>
      </c>
      <c r="M20" s="88">
        <v>0</v>
      </c>
    </row>
    <row r="21" spans="2:13" ht="22.5" customHeight="1" x14ac:dyDescent="0.25">
      <c r="B21" s="170" t="s">
        <v>22</v>
      </c>
      <c r="C21" s="11" t="s">
        <v>23</v>
      </c>
      <c r="D21" s="12">
        <f t="shared" ref="D21:M21" si="6">D22+D23+D24</f>
        <v>0</v>
      </c>
      <c r="E21" s="111">
        <f t="shared" si="6"/>
        <v>0</v>
      </c>
      <c r="F21" s="12">
        <f t="shared" si="6"/>
        <v>0</v>
      </c>
      <c r="G21" s="111">
        <f t="shared" si="6"/>
        <v>0</v>
      </c>
      <c r="H21" s="12">
        <f t="shared" si="6"/>
        <v>1</v>
      </c>
      <c r="I21" s="111">
        <f t="shared" si="6"/>
        <v>1.5</v>
      </c>
      <c r="J21" s="12">
        <f t="shared" si="6"/>
        <v>1</v>
      </c>
      <c r="K21" s="111">
        <f t="shared" si="6"/>
        <v>1.5</v>
      </c>
      <c r="L21" s="12">
        <f t="shared" si="6"/>
        <v>10</v>
      </c>
      <c r="M21" s="111">
        <f t="shared" si="6"/>
        <v>110</v>
      </c>
    </row>
    <row r="22" spans="2:13" ht="20.25" customHeight="1" x14ac:dyDescent="0.25">
      <c r="B22" s="171"/>
      <c r="C22" s="13" t="s">
        <v>15</v>
      </c>
      <c r="D22" s="14"/>
      <c r="E22" s="118"/>
      <c r="F22" s="14"/>
      <c r="G22" s="118"/>
      <c r="H22" s="16">
        <f t="shared" ref="H22:K25" si="7">D22</f>
        <v>0</v>
      </c>
      <c r="I22" s="126">
        <f t="shared" si="7"/>
        <v>0</v>
      </c>
      <c r="J22" s="16">
        <f t="shared" si="7"/>
        <v>0</v>
      </c>
      <c r="K22" s="126">
        <f t="shared" si="7"/>
        <v>0</v>
      </c>
      <c r="L22" s="17">
        <v>3</v>
      </c>
      <c r="M22" s="88">
        <v>47</v>
      </c>
    </row>
    <row r="23" spans="2:13" ht="19.5" customHeight="1" x14ac:dyDescent="0.25">
      <c r="B23" s="171"/>
      <c r="C23" s="13" t="s">
        <v>16</v>
      </c>
      <c r="D23" s="14"/>
      <c r="E23" s="118"/>
      <c r="F23" s="14"/>
      <c r="G23" s="118"/>
      <c r="H23" s="16">
        <f t="shared" si="7"/>
        <v>0</v>
      </c>
      <c r="I23" s="126">
        <f t="shared" si="7"/>
        <v>0</v>
      </c>
      <c r="J23" s="16">
        <f t="shared" si="7"/>
        <v>0</v>
      </c>
      <c r="K23" s="126">
        <f t="shared" si="7"/>
        <v>0</v>
      </c>
      <c r="L23" s="17">
        <v>0</v>
      </c>
      <c r="M23" s="88">
        <v>0</v>
      </c>
    </row>
    <row r="24" spans="2:13" ht="18.75" customHeight="1" thickBot="1" x14ac:dyDescent="0.3">
      <c r="B24" s="172"/>
      <c r="C24" s="19" t="s">
        <v>17</v>
      </c>
      <c r="D24" s="20"/>
      <c r="E24" s="119"/>
      <c r="F24" s="20"/>
      <c r="G24" s="119"/>
      <c r="H24" s="26">
        <f>1</f>
        <v>1</v>
      </c>
      <c r="I24" s="127">
        <f>1.5</f>
        <v>1.5</v>
      </c>
      <c r="J24" s="26">
        <f>1</f>
        <v>1</v>
      </c>
      <c r="K24" s="127">
        <f>1.5</f>
        <v>1.5</v>
      </c>
      <c r="L24" s="17">
        <v>7</v>
      </c>
      <c r="M24" s="121">
        <v>63</v>
      </c>
    </row>
    <row r="25" spans="2:13" ht="21.75" customHeight="1" thickBot="1" x14ac:dyDescent="0.3">
      <c r="B25" s="27" t="s">
        <v>24</v>
      </c>
      <c r="C25" s="28" t="s">
        <v>15</v>
      </c>
      <c r="D25" s="29"/>
      <c r="E25" s="122"/>
      <c r="F25" s="29"/>
      <c r="G25" s="122"/>
      <c r="H25" s="31">
        <f t="shared" si="7"/>
        <v>0</v>
      </c>
      <c r="I25" s="128">
        <f t="shared" si="7"/>
        <v>0</v>
      </c>
      <c r="J25" s="31">
        <f t="shared" si="7"/>
        <v>0</v>
      </c>
      <c r="K25" s="128">
        <f t="shared" si="7"/>
        <v>0</v>
      </c>
      <c r="L25" s="32"/>
      <c r="M25" s="123"/>
    </row>
    <row r="26" spans="2:13" ht="17.25" customHeight="1" x14ac:dyDescent="0.25">
      <c r="B26" s="34" t="s">
        <v>25</v>
      </c>
      <c r="C26" s="11" t="s">
        <v>15</v>
      </c>
      <c r="D26" s="12">
        <f>D27+D28+D29+D30+D31</f>
        <v>0</v>
      </c>
      <c r="E26" s="111">
        <f>E27+E28+E29+E30+E31</f>
        <v>0</v>
      </c>
      <c r="F26" s="12">
        <f>F27+F28+F29+F30+F31</f>
        <v>0</v>
      </c>
      <c r="G26" s="111">
        <f>G27+G28+G29+G30+G31</f>
        <v>0</v>
      </c>
      <c r="H26" s="12">
        <f>H27+H28+H29</f>
        <v>0</v>
      </c>
      <c r="I26" s="111">
        <f>I27+I28+I29</f>
        <v>0</v>
      </c>
      <c r="J26" s="12">
        <f>J27+J28+J29</f>
        <v>0</v>
      </c>
      <c r="K26" s="111">
        <f>K27+K28+K29</f>
        <v>0</v>
      </c>
      <c r="L26" s="12">
        <f>L27+L28+L29+L30+L31</f>
        <v>1</v>
      </c>
      <c r="M26" s="111">
        <f>M27+M28+M29+M30+M31</f>
        <v>1</v>
      </c>
    </row>
    <row r="27" spans="2:13" ht="18.75" customHeight="1" x14ac:dyDescent="0.25">
      <c r="B27" s="35" t="s">
        <v>26</v>
      </c>
      <c r="C27" s="22" t="s">
        <v>15</v>
      </c>
      <c r="D27" s="14"/>
      <c r="E27" s="118"/>
      <c r="F27" s="14"/>
      <c r="G27" s="118"/>
      <c r="H27" s="16">
        <f t="shared" ref="H27:K32" si="8">D27</f>
        <v>0</v>
      </c>
      <c r="I27" s="126">
        <f t="shared" si="8"/>
        <v>0</v>
      </c>
      <c r="J27" s="16">
        <f t="shared" si="8"/>
        <v>0</v>
      </c>
      <c r="K27" s="126">
        <f t="shared" si="8"/>
        <v>0</v>
      </c>
      <c r="L27" s="17">
        <v>0</v>
      </c>
      <c r="M27" s="88">
        <v>0</v>
      </c>
    </row>
    <row r="28" spans="2:13" ht="18" customHeight="1" x14ac:dyDescent="0.25">
      <c r="B28" s="36" t="s">
        <v>27</v>
      </c>
      <c r="C28" s="13" t="s">
        <v>15</v>
      </c>
      <c r="D28" s="14"/>
      <c r="E28" s="118"/>
      <c r="F28" s="14"/>
      <c r="G28" s="118"/>
      <c r="H28" s="16">
        <f t="shared" si="8"/>
        <v>0</v>
      </c>
      <c r="I28" s="126">
        <f t="shared" si="8"/>
        <v>0</v>
      </c>
      <c r="J28" s="16">
        <f t="shared" si="8"/>
        <v>0</v>
      </c>
      <c r="K28" s="126">
        <f t="shared" si="8"/>
        <v>0</v>
      </c>
      <c r="L28" s="17">
        <v>0</v>
      </c>
      <c r="M28" s="88">
        <v>0</v>
      </c>
    </row>
    <row r="29" spans="2:13" ht="18.75" customHeight="1" x14ac:dyDescent="0.25">
      <c r="B29" s="37" t="s">
        <v>28</v>
      </c>
      <c r="C29" s="13" t="s">
        <v>15</v>
      </c>
      <c r="D29" s="14"/>
      <c r="E29" s="118"/>
      <c r="F29" s="14"/>
      <c r="G29" s="118"/>
      <c r="H29" s="26">
        <f t="shared" si="8"/>
        <v>0</v>
      </c>
      <c r="I29" s="127">
        <f t="shared" si="8"/>
        <v>0</v>
      </c>
      <c r="J29" s="26">
        <f t="shared" si="8"/>
        <v>0</v>
      </c>
      <c r="K29" s="127">
        <f t="shared" si="8"/>
        <v>0</v>
      </c>
      <c r="L29" s="17">
        <v>0</v>
      </c>
      <c r="M29" s="88">
        <v>0</v>
      </c>
    </row>
    <row r="30" spans="2:13" ht="15.75" customHeight="1" x14ac:dyDescent="0.25">
      <c r="B30" s="37" t="s">
        <v>29</v>
      </c>
      <c r="C30" s="13" t="s">
        <v>15</v>
      </c>
      <c r="D30" s="14"/>
      <c r="E30" s="118"/>
      <c r="F30" s="14"/>
      <c r="G30" s="118"/>
      <c r="H30" s="26">
        <f t="shared" si="8"/>
        <v>0</v>
      </c>
      <c r="I30" s="127">
        <f t="shared" si="8"/>
        <v>0</v>
      </c>
      <c r="J30" s="26">
        <f t="shared" si="8"/>
        <v>0</v>
      </c>
      <c r="K30" s="127">
        <f t="shared" si="8"/>
        <v>0</v>
      </c>
      <c r="L30" s="17">
        <v>0</v>
      </c>
      <c r="M30" s="88">
        <v>0</v>
      </c>
    </row>
    <row r="31" spans="2:13" ht="18.75" customHeight="1" thickBot="1" x14ac:dyDescent="0.3">
      <c r="B31" s="38" t="s">
        <v>30</v>
      </c>
      <c r="C31" s="19" t="s">
        <v>15</v>
      </c>
      <c r="D31" s="20"/>
      <c r="E31" s="120"/>
      <c r="F31" s="20"/>
      <c r="G31" s="119"/>
      <c r="H31" s="26">
        <f t="shared" si="8"/>
        <v>0</v>
      </c>
      <c r="I31" s="127">
        <f t="shared" si="8"/>
        <v>0</v>
      </c>
      <c r="J31" s="26">
        <f t="shared" si="8"/>
        <v>0</v>
      </c>
      <c r="K31" s="127">
        <f t="shared" si="8"/>
        <v>0</v>
      </c>
      <c r="L31" s="39">
        <v>1</v>
      </c>
      <c r="M31" s="112">
        <v>1</v>
      </c>
    </row>
    <row r="32" spans="2:13" ht="15.75" customHeight="1" thickBot="1" x14ac:dyDescent="0.3">
      <c r="B32" s="41" t="s">
        <v>31</v>
      </c>
      <c r="C32" s="42" t="s">
        <v>15</v>
      </c>
      <c r="D32" s="43"/>
      <c r="E32" s="122"/>
      <c r="F32" s="29"/>
      <c r="G32" s="122"/>
      <c r="H32" s="31">
        <f t="shared" si="8"/>
        <v>0</v>
      </c>
      <c r="I32" s="128">
        <f t="shared" si="8"/>
        <v>0</v>
      </c>
      <c r="J32" s="31">
        <f t="shared" si="8"/>
        <v>0</v>
      </c>
      <c r="K32" s="128">
        <f t="shared" si="8"/>
        <v>0</v>
      </c>
      <c r="L32" s="32">
        <v>0</v>
      </c>
      <c r="M32" s="123">
        <v>0</v>
      </c>
    </row>
    <row r="33" spans="2:13" ht="19.5" thickBot="1" x14ac:dyDescent="0.3">
      <c r="B33" s="173" t="s">
        <v>54</v>
      </c>
      <c r="C33" s="174"/>
      <c r="D33" s="174"/>
      <c r="E33" s="174"/>
      <c r="F33" s="174"/>
      <c r="G33" s="174"/>
      <c r="H33" s="174"/>
      <c r="I33" s="174"/>
      <c r="J33" s="174"/>
      <c r="K33" s="174"/>
      <c r="L33" s="174"/>
      <c r="M33" s="175"/>
    </row>
    <row r="34" spans="2:13" ht="20.25" customHeight="1" x14ac:dyDescent="0.25">
      <c r="B34" s="163" t="s">
        <v>13</v>
      </c>
      <c r="C34" s="11" t="s">
        <v>14</v>
      </c>
      <c r="D34" s="102">
        <f t="shared" ref="D34:M34" si="9">D35+D36+D37</f>
        <v>0</v>
      </c>
      <c r="E34" s="92">
        <f t="shared" si="9"/>
        <v>0</v>
      </c>
      <c r="F34" s="102">
        <f t="shared" si="9"/>
        <v>0</v>
      </c>
      <c r="G34" s="92">
        <f t="shared" si="9"/>
        <v>0</v>
      </c>
      <c r="H34" s="102">
        <f t="shared" si="9"/>
        <v>1</v>
      </c>
      <c r="I34" s="116">
        <f t="shared" si="9"/>
        <v>1.5</v>
      </c>
      <c r="J34" s="102">
        <f t="shared" si="9"/>
        <v>1</v>
      </c>
      <c r="K34" s="116">
        <f t="shared" si="9"/>
        <v>1.5</v>
      </c>
      <c r="L34" s="102">
        <f t="shared" si="9"/>
        <v>10</v>
      </c>
      <c r="M34" s="116">
        <f t="shared" si="9"/>
        <v>110</v>
      </c>
    </row>
    <row r="35" spans="2:13" ht="14.25" customHeight="1" x14ac:dyDescent="0.25">
      <c r="B35" s="164"/>
      <c r="C35" s="13" t="s">
        <v>15</v>
      </c>
      <c r="D35" s="103"/>
      <c r="E35" s="15"/>
      <c r="F35" s="103"/>
      <c r="G35" s="15"/>
      <c r="H35" s="103">
        <f t="shared" ref="H35:K36" si="10">D35</f>
        <v>0</v>
      </c>
      <c r="I35" s="118">
        <f t="shared" si="10"/>
        <v>0</v>
      </c>
      <c r="J35" s="103">
        <f t="shared" si="10"/>
        <v>0</v>
      </c>
      <c r="K35" s="118">
        <f t="shared" si="10"/>
        <v>0</v>
      </c>
      <c r="L35" s="103">
        <v>3</v>
      </c>
      <c r="M35" s="88">
        <v>47</v>
      </c>
    </row>
    <row r="36" spans="2:13" ht="16.5" customHeight="1" x14ac:dyDescent="0.25">
      <c r="B36" s="164"/>
      <c r="C36" s="13" t="s">
        <v>16</v>
      </c>
      <c r="D36" s="103"/>
      <c r="E36" s="15"/>
      <c r="F36" s="103"/>
      <c r="G36" s="15"/>
      <c r="H36" s="103">
        <f t="shared" si="10"/>
        <v>0</v>
      </c>
      <c r="I36" s="118">
        <f t="shared" si="10"/>
        <v>0</v>
      </c>
      <c r="J36" s="103">
        <f t="shared" si="10"/>
        <v>0</v>
      </c>
      <c r="K36" s="118">
        <f t="shared" si="10"/>
        <v>0</v>
      </c>
      <c r="L36" s="103">
        <v>0</v>
      </c>
      <c r="M36" s="88">
        <v>0</v>
      </c>
    </row>
    <row r="37" spans="2:13" ht="15.75" thickBot="1" x14ac:dyDescent="0.3">
      <c r="B37" s="165"/>
      <c r="C37" s="19" t="s">
        <v>17</v>
      </c>
      <c r="D37" s="106"/>
      <c r="E37" s="21"/>
      <c r="F37" s="106"/>
      <c r="G37" s="21"/>
      <c r="H37" s="103">
        <f>1</f>
        <v>1</v>
      </c>
      <c r="I37" s="118">
        <f>1.5</f>
        <v>1.5</v>
      </c>
      <c r="J37" s="103">
        <f>1</f>
        <v>1</v>
      </c>
      <c r="K37" s="118">
        <f>1.5</f>
        <v>1.5</v>
      </c>
      <c r="L37" s="103">
        <v>7</v>
      </c>
      <c r="M37" s="88">
        <v>63</v>
      </c>
    </row>
    <row r="38" spans="2:13" ht="16.5" customHeight="1" x14ac:dyDescent="0.25">
      <c r="B38" s="166" t="s">
        <v>18</v>
      </c>
      <c r="C38" s="11" t="s">
        <v>19</v>
      </c>
      <c r="D38" s="102">
        <f t="shared" ref="D38:M38" si="11">D39+D40+D41</f>
        <v>2</v>
      </c>
      <c r="E38" s="116">
        <f t="shared" si="11"/>
        <v>80</v>
      </c>
      <c r="F38" s="102">
        <f t="shared" si="11"/>
        <v>2</v>
      </c>
      <c r="G38" s="92">
        <f t="shared" si="11"/>
        <v>80</v>
      </c>
      <c r="H38" s="102">
        <f t="shared" si="11"/>
        <v>4</v>
      </c>
      <c r="I38" s="116">
        <f t="shared" si="11"/>
        <v>180</v>
      </c>
      <c r="J38" s="102">
        <f t="shared" si="11"/>
        <v>4</v>
      </c>
      <c r="K38" s="116">
        <f t="shared" si="11"/>
        <v>180</v>
      </c>
      <c r="L38" s="102">
        <f t="shared" si="11"/>
        <v>19</v>
      </c>
      <c r="M38" s="116">
        <f t="shared" si="11"/>
        <v>1330</v>
      </c>
    </row>
    <row r="39" spans="2:13" ht="17.25" customHeight="1" x14ac:dyDescent="0.25">
      <c r="B39" s="167"/>
      <c r="C39" s="22" t="s">
        <v>15</v>
      </c>
      <c r="D39" s="103"/>
      <c r="E39" s="117"/>
      <c r="F39" s="103"/>
      <c r="G39" s="23"/>
      <c r="H39" s="103">
        <f t="shared" ref="H39:K40" si="12">D39</f>
        <v>0</v>
      </c>
      <c r="I39" s="118">
        <f t="shared" si="12"/>
        <v>0</v>
      </c>
      <c r="J39" s="103">
        <f t="shared" si="12"/>
        <v>0</v>
      </c>
      <c r="K39" s="118">
        <f t="shared" si="12"/>
        <v>0</v>
      </c>
      <c r="L39" s="103">
        <v>2</v>
      </c>
      <c r="M39" s="88">
        <v>190</v>
      </c>
    </row>
    <row r="40" spans="2:13" ht="18" customHeight="1" x14ac:dyDescent="0.25">
      <c r="B40" s="167"/>
      <c r="C40" s="13" t="s">
        <v>16</v>
      </c>
      <c r="D40" s="103"/>
      <c r="E40" s="118"/>
      <c r="F40" s="103"/>
      <c r="G40" s="15"/>
      <c r="H40" s="103">
        <f t="shared" si="12"/>
        <v>0</v>
      </c>
      <c r="I40" s="118">
        <f t="shared" si="12"/>
        <v>0</v>
      </c>
      <c r="J40" s="103">
        <f t="shared" si="12"/>
        <v>0</v>
      </c>
      <c r="K40" s="118">
        <f t="shared" si="12"/>
        <v>0</v>
      </c>
      <c r="L40" s="103">
        <v>0</v>
      </c>
      <c r="M40" s="88">
        <v>0</v>
      </c>
    </row>
    <row r="41" spans="2:13" ht="15.75" thickBot="1" x14ac:dyDescent="0.3">
      <c r="B41" s="167"/>
      <c r="C41" s="24" t="s">
        <v>17</v>
      </c>
      <c r="D41" s="106">
        <v>2</v>
      </c>
      <c r="E41" s="119">
        <v>80</v>
      </c>
      <c r="F41" s="106">
        <v>2</v>
      </c>
      <c r="G41" s="25">
        <v>80</v>
      </c>
      <c r="H41" s="103">
        <f>4</f>
        <v>4</v>
      </c>
      <c r="I41" s="118">
        <f>180</f>
        <v>180</v>
      </c>
      <c r="J41" s="103">
        <f>4</f>
        <v>4</v>
      </c>
      <c r="K41" s="118">
        <f>180</f>
        <v>180</v>
      </c>
      <c r="L41" s="103">
        <v>17</v>
      </c>
      <c r="M41" s="88">
        <v>1140</v>
      </c>
    </row>
    <row r="42" spans="2:13" ht="18" customHeight="1" x14ac:dyDescent="0.25">
      <c r="B42" s="168" t="s">
        <v>20</v>
      </c>
      <c r="C42" s="11" t="s">
        <v>21</v>
      </c>
      <c r="D42" s="102">
        <f t="shared" ref="D42:M42" si="13">D43+D44+D45</f>
        <v>0</v>
      </c>
      <c r="E42" s="92">
        <f t="shared" si="13"/>
        <v>0</v>
      </c>
      <c r="F42" s="102">
        <f t="shared" si="13"/>
        <v>0</v>
      </c>
      <c r="G42" s="92">
        <f t="shared" si="13"/>
        <v>0</v>
      </c>
      <c r="H42" s="102">
        <f t="shared" si="13"/>
        <v>0</v>
      </c>
      <c r="I42" s="116">
        <f t="shared" si="13"/>
        <v>0</v>
      </c>
      <c r="J42" s="102">
        <f t="shared" si="13"/>
        <v>0</v>
      </c>
      <c r="K42" s="116">
        <f t="shared" si="13"/>
        <v>0</v>
      </c>
      <c r="L42" s="102">
        <f t="shared" si="13"/>
        <v>0</v>
      </c>
      <c r="M42" s="116">
        <f t="shared" si="13"/>
        <v>0</v>
      </c>
    </row>
    <row r="43" spans="2:13" ht="19.5" customHeight="1" x14ac:dyDescent="0.25">
      <c r="B43" s="169"/>
      <c r="C43" s="13" t="s">
        <v>15</v>
      </c>
      <c r="D43" s="103"/>
      <c r="E43" s="15"/>
      <c r="F43" s="103"/>
      <c r="G43" s="15"/>
      <c r="H43" s="103">
        <f t="shared" ref="H43:K45" si="14">D43</f>
        <v>0</v>
      </c>
      <c r="I43" s="118">
        <f>E43</f>
        <v>0</v>
      </c>
      <c r="J43" s="103">
        <f t="shared" si="14"/>
        <v>0</v>
      </c>
      <c r="K43" s="118">
        <f t="shared" si="14"/>
        <v>0</v>
      </c>
      <c r="L43" s="103">
        <v>0</v>
      </c>
      <c r="M43" s="88">
        <v>0</v>
      </c>
    </row>
    <row r="44" spans="2:13" x14ac:dyDescent="0.25">
      <c r="B44" s="169"/>
      <c r="C44" s="13" t="s">
        <v>16</v>
      </c>
      <c r="D44" s="103"/>
      <c r="E44" s="15"/>
      <c r="F44" s="103"/>
      <c r="G44" s="15"/>
      <c r="H44" s="103">
        <f t="shared" si="14"/>
        <v>0</v>
      </c>
      <c r="I44" s="118">
        <f t="shared" si="14"/>
        <v>0</v>
      </c>
      <c r="J44" s="103">
        <f t="shared" si="14"/>
        <v>0</v>
      </c>
      <c r="K44" s="118">
        <f t="shared" si="14"/>
        <v>0</v>
      </c>
      <c r="L44" s="103">
        <v>0</v>
      </c>
      <c r="M44" s="88">
        <v>0</v>
      </c>
    </row>
    <row r="45" spans="2:13" ht="15.75" thickBot="1" x14ac:dyDescent="0.3">
      <c r="B45" s="169"/>
      <c r="C45" s="24" t="s">
        <v>17</v>
      </c>
      <c r="D45" s="106"/>
      <c r="E45" s="25"/>
      <c r="F45" s="106"/>
      <c r="G45" s="25"/>
      <c r="H45" s="103">
        <f>D45</f>
        <v>0</v>
      </c>
      <c r="I45" s="118">
        <f t="shared" si="14"/>
        <v>0</v>
      </c>
      <c r="J45" s="103">
        <f t="shared" si="14"/>
        <v>0</v>
      </c>
      <c r="K45" s="118">
        <f t="shared" si="14"/>
        <v>0</v>
      </c>
      <c r="L45" s="103">
        <v>0</v>
      </c>
      <c r="M45" s="88">
        <v>0</v>
      </c>
    </row>
    <row r="46" spans="2:13" ht="18.75" customHeight="1" x14ac:dyDescent="0.25">
      <c r="B46" s="170" t="s">
        <v>22</v>
      </c>
      <c r="C46" s="11" t="s">
        <v>23</v>
      </c>
      <c r="D46" s="102">
        <f t="shared" ref="D46:M46" si="15">D47+D48+D49</f>
        <v>0</v>
      </c>
      <c r="E46" s="92">
        <f t="shared" si="15"/>
        <v>0</v>
      </c>
      <c r="F46" s="102">
        <f t="shared" si="15"/>
        <v>0</v>
      </c>
      <c r="G46" s="92">
        <f t="shared" si="15"/>
        <v>0</v>
      </c>
      <c r="H46" s="102">
        <f t="shared" si="15"/>
        <v>1</v>
      </c>
      <c r="I46" s="116">
        <f t="shared" si="15"/>
        <v>1.5</v>
      </c>
      <c r="J46" s="102">
        <f t="shared" si="15"/>
        <v>1</v>
      </c>
      <c r="K46" s="116">
        <f t="shared" si="15"/>
        <v>1.5</v>
      </c>
      <c r="L46" s="102">
        <f t="shared" si="15"/>
        <v>10</v>
      </c>
      <c r="M46" s="116">
        <f t="shared" si="15"/>
        <v>110</v>
      </c>
    </row>
    <row r="47" spans="2:13" ht="15.75" customHeight="1" x14ac:dyDescent="0.25">
      <c r="B47" s="171"/>
      <c r="C47" s="13" t="s">
        <v>15</v>
      </c>
      <c r="D47" s="103"/>
      <c r="E47" s="15"/>
      <c r="F47" s="103"/>
      <c r="G47" s="15"/>
      <c r="H47" s="103">
        <f t="shared" ref="H47:K50" si="16">D47</f>
        <v>0</v>
      </c>
      <c r="I47" s="118">
        <f t="shared" si="16"/>
        <v>0</v>
      </c>
      <c r="J47" s="103">
        <f t="shared" si="16"/>
        <v>0</v>
      </c>
      <c r="K47" s="118">
        <f t="shared" si="16"/>
        <v>0</v>
      </c>
      <c r="L47" s="103">
        <v>3</v>
      </c>
      <c r="M47" s="88">
        <v>47</v>
      </c>
    </row>
    <row r="48" spans="2:13" x14ac:dyDescent="0.25">
      <c r="B48" s="171"/>
      <c r="C48" s="13" t="s">
        <v>16</v>
      </c>
      <c r="D48" s="103"/>
      <c r="E48" s="15"/>
      <c r="F48" s="103"/>
      <c r="G48" s="15"/>
      <c r="H48" s="103">
        <f t="shared" si="16"/>
        <v>0</v>
      </c>
      <c r="I48" s="118">
        <f>E48</f>
        <v>0</v>
      </c>
      <c r="J48" s="103">
        <f t="shared" si="16"/>
        <v>0</v>
      </c>
      <c r="K48" s="118">
        <f t="shared" si="16"/>
        <v>0</v>
      </c>
      <c r="L48" s="103">
        <v>0</v>
      </c>
      <c r="M48" s="88">
        <v>0</v>
      </c>
    </row>
    <row r="49" spans="2:13" ht="15.75" thickBot="1" x14ac:dyDescent="0.3">
      <c r="B49" s="172"/>
      <c r="C49" s="19" t="s">
        <v>17</v>
      </c>
      <c r="D49" s="106"/>
      <c r="E49" s="21"/>
      <c r="F49" s="106"/>
      <c r="G49" s="21"/>
      <c r="H49" s="104">
        <f>1</f>
        <v>1</v>
      </c>
      <c r="I49" s="119">
        <f>1.5</f>
        <v>1.5</v>
      </c>
      <c r="J49" s="104">
        <f>1</f>
        <v>1</v>
      </c>
      <c r="K49" s="119">
        <f>1.5</f>
        <v>1.5</v>
      </c>
      <c r="L49" s="103">
        <v>7</v>
      </c>
      <c r="M49" s="121">
        <v>63</v>
      </c>
    </row>
    <row r="50" spans="2:13" ht="17.25" customHeight="1" thickBot="1" x14ac:dyDescent="0.3">
      <c r="B50" s="27" t="s">
        <v>24</v>
      </c>
      <c r="C50" s="28" t="s">
        <v>15</v>
      </c>
      <c r="D50" s="124"/>
      <c r="E50" s="46"/>
      <c r="F50" s="124"/>
      <c r="G50" s="46"/>
      <c r="H50" s="105">
        <f t="shared" si="16"/>
        <v>0</v>
      </c>
      <c r="I50" s="122">
        <f t="shared" si="16"/>
        <v>0</v>
      </c>
      <c r="J50" s="105">
        <f t="shared" si="16"/>
        <v>0</v>
      </c>
      <c r="K50" s="122">
        <f t="shared" si="16"/>
        <v>0</v>
      </c>
      <c r="L50" s="105"/>
      <c r="M50" s="123"/>
    </row>
    <row r="51" spans="2:13" ht="16.5" customHeight="1" x14ac:dyDescent="0.25">
      <c r="B51" s="34" t="s">
        <v>25</v>
      </c>
      <c r="C51" s="11" t="s">
        <v>15</v>
      </c>
      <c r="D51" s="102">
        <f>D52+D53+D54+D55+D56</f>
        <v>0</v>
      </c>
      <c r="E51" s="92">
        <f>E52+E53+E54+E55+E56</f>
        <v>0</v>
      </c>
      <c r="F51" s="102">
        <f>F52+F53+F54+F55+F56</f>
        <v>0</v>
      </c>
      <c r="G51" s="92">
        <f>G52+G53+G54+G55+G56</f>
        <v>0</v>
      </c>
      <c r="H51" s="102">
        <f>H52+H53+H54</f>
        <v>0</v>
      </c>
      <c r="I51" s="116">
        <f>I52+I53+I54</f>
        <v>0</v>
      </c>
      <c r="J51" s="102">
        <f>J52+J53+J54</f>
        <v>0</v>
      </c>
      <c r="K51" s="116">
        <f>K52+K53+K54</f>
        <v>0</v>
      </c>
      <c r="L51" s="102">
        <f>L52+L53+L54+L55+L56</f>
        <v>1</v>
      </c>
      <c r="M51" s="116">
        <f>M52+M53+M54+M55+M56</f>
        <v>1</v>
      </c>
    </row>
    <row r="52" spans="2:13" ht="24.75" customHeight="1" x14ac:dyDescent="0.25">
      <c r="B52" s="35" t="s">
        <v>26</v>
      </c>
      <c r="C52" s="22" t="s">
        <v>15</v>
      </c>
      <c r="D52" s="103"/>
      <c r="E52" s="23"/>
      <c r="F52" s="103"/>
      <c r="G52" s="23"/>
      <c r="H52" s="103">
        <f t="shared" ref="H52:K57" si="17">D52</f>
        <v>0</v>
      </c>
      <c r="I52" s="118">
        <f t="shared" si="17"/>
        <v>0</v>
      </c>
      <c r="J52" s="103">
        <f t="shared" si="17"/>
        <v>0</v>
      </c>
      <c r="K52" s="118">
        <f t="shared" si="17"/>
        <v>0</v>
      </c>
      <c r="L52" s="103">
        <v>0</v>
      </c>
      <c r="M52" s="88">
        <v>0</v>
      </c>
    </row>
    <row r="53" spans="2:13" ht="18" customHeight="1" x14ac:dyDescent="0.25">
      <c r="B53" s="36" t="s">
        <v>27</v>
      </c>
      <c r="C53" s="13" t="s">
        <v>15</v>
      </c>
      <c r="D53" s="103"/>
      <c r="E53" s="15"/>
      <c r="F53" s="103"/>
      <c r="G53" s="15"/>
      <c r="H53" s="103">
        <f t="shared" si="17"/>
        <v>0</v>
      </c>
      <c r="I53" s="118">
        <f t="shared" si="17"/>
        <v>0</v>
      </c>
      <c r="J53" s="103">
        <f t="shared" si="17"/>
        <v>0</v>
      </c>
      <c r="K53" s="118">
        <f t="shared" si="17"/>
        <v>0</v>
      </c>
      <c r="L53" s="103">
        <v>0</v>
      </c>
      <c r="M53" s="88">
        <v>0</v>
      </c>
    </row>
    <row r="54" spans="2:13" ht="17.25" customHeight="1" x14ac:dyDescent="0.25">
      <c r="B54" s="37" t="s">
        <v>28</v>
      </c>
      <c r="C54" s="13" t="s">
        <v>15</v>
      </c>
      <c r="D54" s="103"/>
      <c r="E54" s="15"/>
      <c r="F54" s="103"/>
      <c r="G54" s="15"/>
      <c r="H54" s="104">
        <f t="shared" si="17"/>
        <v>0</v>
      </c>
      <c r="I54" s="119">
        <f t="shared" si="17"/>
        <v>0</v>
      </c>
      <c r="J54" s="104">
        <f t="shared" si="17"/>
        <v>0</v>
      </c>
      <c r="K54" s="119">
        <f t="shared" si="17"/>
        <v>0</v>
      </c>
      <c r="L54" s="103">
        <v>0</v>
      </c>
      <c r="M54" s="121">
        <v>0</v>
      </c>
    </row>
    <row r="55" spans="2:13" ht="15.75" customHeight="1" x14ac:dyDescent="0.25">
      <c r="B55" s="37" t="s">
        <v>29</v>
      </c>
      <c r="C55" s="13" t="s">
        <v>15</v>
      </c>
      <c r="D55" s="103"/>
      <c r="E55" s="15"/>
      <c r="F55" s="103"/>
      <c r="G55" s="15"/>
      <c r="H55" s="104">
        <f t="shared" si="17"/>
        <v>0</v>
      </c>
      <c r="I55" s="119">
        <f t="shared" si="17"/>
        <v>0</v>
      </c>
      <c r="J55" s="104">
        <f t="shared" si="17"/>
        <v>0</v>
      </c>
      <c r="K55" s="119">
        <f t="shared" si="17"/>
        <v>0</v>
      </c>
      <c r="L55" s="103">
        <v>0</v>
      </c>
      <c r="M55" s="121">
        <v>0</v>
      </c>
    </row>
    <row r="56" spans="2:13" ht="17.25" customHeight="1" thickBot="1" x14ac:dyDescent="0.3">
      <c r="B56" s="38" t="s">
        <v>30</v>
      </c>
      <c r="C56" s="19" t="s">
        <v>15</v>
      </c>
      <c r="D56" s="103"/>
      <c r="E56" s="21"/>
      <c r="F56" s="103"/>
      <c r="G56" s="21"/>
      <c r="H56" s="104">
        <f t="shared" si="17"/>
        <v>0</v>
      </c>
      <c r="I56" s="119">
        <f t="shared" si="17"/>
        <v>0</v>
      </c>
      <c r="J56" s="104">
        <f t="shared" si="17"/>
        <v>0</v>
      </c>
      <c r="K56" s="119">
        <f t="shared" si="17"/>
        <v>0</v>
      </c>
      <c r="L56" s="103">
        <v>1</v>
      </c>
      <c r="M56" s="121">
        <v>1</v>
      </c>
    </row>
    <row r="57" spans="2:13" ht="16.5" customHeight="1" thickBot="1" x14ac:dyDescent="0.3">
      <c r="B57" s="41" t="s">
        <v>31</v>
      </c>
      <c r="C57" s="42" t="s">
        <v>15</v>
      </c>
      <c r="D57" s="105"/>
      <c r="E57" s="33"/>
      <c r="F57" s="125"/>
      <c r="G57" s="30"/>
      <c r="H57" s="105">
        <f t="shared" si="17"/>
        <v>0</v>
      </c>
      <c r="I57" s="122">
        <f t="shared" si="17"/>
        <v>0</v>
      </c>
      <c r="J57" s="105">
        <f t="shared" si="17"/>
        <v>0</v>
      </c>
      <c r="K57" s="122">
        <f t="shared" si="17"/>
        <v>0</v>
      </c>
      <c r="L57" s="105">
        <v>0</v>
      </c>
      <c r="M57" s="123">
        <v>0</v>
      </c>
    </row>
    <row r="58" spans="2:13" ht="15.75" x14ac:dyDescent="0.25">
      <c r="B58" s="48"/>
      <c r="C58" s="48"/>
      <c r="D58" s="49"/>
      <c r="E58" s="50"/>
      <c r="F58" s="49"/>
      <c r="G58" s="51"/>
      <c r="H58" s="52"/>
      <c r="I58" s="52"/>
      <c r="J58" s="52"/>
      <c r="K58" s="52"/>
      <c r="L58" s="52"/>
      <c r="M58" s="52"/>
    </row>
    <row r="59" spans="2:13" x14ac:dyDescent="0.25">
      <c r="B59" s="53"/>
      <c r="C59" s="53"/>
      <c r="D59" s="54"/>
      <c r="E59" s="55"/>
      <c r="F59" s="56"/>
      <c r="G59" s="57"/>
      <c r="H59" s="58"/>
      <c r="I59" s="59"/>
      <c r="J59" s="59"/>
      <c r="K59" s="59"/>
      <c r="L59" s="59"/>
      <c r="M59" s="59"/>
    </row>
    <row r="60" spans="2:13" ht="18.75" x14ac:dyDescent="0.25">
      <c r="B60" s="145" t="s">
        <v>32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</row>
    <row r="61" spans="2:13" ht="19.5" thickBot="1" x14ac:dyDescent="0.3">
      <c r="B61" s="145" t="s">
        <v>33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</row>
    <row r="62" spans="2:13" ht="19.5" thickBot="1" x14ac:dyDescent="0.3">
      <c r="B62" s="146" t="s">
        <v>57</v>
      </c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148"/>
    </row>
    <row r="63" spans="2:13" x14ac:dyDescent="0.25">
      <c r="B63" s="149" t="s">
        <v>2</v>
      </c>
      <c r="C63" s="152" t="s">
        <v>3</v>
      </c>
      <c r="D63" s="155" t="s">
        <v>4</v>
      </c>
      <c r="E63" s="156"/>
      <c r="F63" s="156"/>
      <c r="G63" s="157"/>
      <c r="H63" s="155" t="s">
        <v>5</v>
      </c>
      <c r="I63" s="156"/>
      <c r="J63" s="156"/>
      <c r="K63" s="157"/>
      <c r="L63" s="158" t="s">
        <v>6</v>
      </c>
      <c r="M63" s="159"/>
    </row>
    <row r="64" spans="2:13" x14ac:dyDescent="0.25">
      <c r="B64" s="150"/>
      <c r="C64" s="153"/>
      <c r="D64" s="162" t="s">
        <v>7</v>
      </c>
      <c r="E64" s="162"/>
      <c r="F64" s="162" t="s">
        <v>8</v>
      </c>
      <c r="G64" s="162"/>
      <c r="H64" s="140" t="s">
        <v>9</v>
      </c>
      <c r="I64" s="141"/>
      <c r="J64" s="140" t="s">
        <v>8</v>
      </c>
      <c r="K64" s="141"/>
      <c r="L64" s="160"/>
      <c r="M64" s="161"/>
    </row>
    <row r="65" spans="2:13" ht="15.75" thickBot="1" x14ac:dyDescent="0.3">
      <c r="B65" s="151"/>
      <c r="C65" s="154"/>
      <c r="D65" s="7" t="s">
        <v>10</v>
      </c>
      <c r="E65" s="6" t="s">
        <v>11</v>
      </c>
      <c r="F65" s="7" t="s">
        <v>10</v>
      </c>
      <c r="G65" s="8" t="s">
        <v>12</v>
      </c>
      <c r="H65" s="9" t="s">
        <v>10</v>
      </c>
      <c r="I65" s="9" t="s">
        <v>11</v>
      </c>
      <c r="J65" s="9" t="s">
        <v>10</v>
      </c>
      <c r="K65" s="9" t="s">
        <v>11</v>
      </c>
      <c r="L65" s="9" t="s">
        <v>10</v>
      </c>
      <c r="M65" s="10" t="s">
        <v>11</v>
      </c>
    </row>
    <row r="66" spans="2:13" ht="46.5" customHeight="1" thickBot="1" x14ac:dyDescent="0.3">
      <c r="B66" s="96" t="s">
        <v>34</v>
      </c>
      <c r="C66" s="90" t="s">
        <v>15</v>
      </c>
      <c r="D66" s="97"/>
      <c r="E66" s="98"/>
      <c r="F66" s="97"/>
      <c r="G66" s="99"/>
      <c r="H66" s="100">
        <f>D66</f>
        <v>0</v>
      </c>
      <c r="I66" s="100">
        <f>E66</f>
        <v>0</v>
      </c>
      <c r="J66" s="100">
        <f>F66</f>
        <v>0</v>
      </c>
      <c r="K66" s="100">
        <f>G66</f>
        <v>0</v>
      </c>
      <c r="L66" s="101"/>
      <c r="M66" s="73"/>
    </row>
    <row r="67" spans="2:13" ht="19.5" customHeight="1" x14ac:dyDescent="0.25">
      <c r="B67" s="61" t="s">
        <v>35</v>
      </c>
      <c r="C67" s="60" t="s">
        <v>15</v>
      </c>
      <c r="D67" s="12">
        <f>D68+D69+D70+D71+D72+D73</f>
        <v>1</v>
      </c>
      <c r="E67" s="113">
        <f t="shared" ref="E67:L67" si="18">E68+E69+E70+E71+E72+E73</f>
        <v>8</v>
      </c>
      <c r="F67" s="12">
        <f t="shared" si="18"/>
        <v>1</v>
      </c>
      <c r="G67" s="113">
        <f t="shared" si="18"/>
        <v>8</v>
      </c>
      <c r="H67" s="12">
        <f t="shared" si="18"/>
        <v>2</v>
      </c>
      <c r="I67" s="113">
        <f t="shared" si="18"/>
        <v>9.1999999999999993</v>
      </c>
      <c r="J67" s="12">
        <f t="shared" si="18"/>
        <v>2</v>
      </c>
      <c r="K67" s="113">
        <f t="shared" si="18"/>
        <v>9.1999999999999993</v>
      </c>
      <c r="L67" s="12">
        <f t="shared" si="18"/>
        <v>12</v>
      </c>
      <c r="M67" s="107">
        <f>M68+M69+M70+M71+M72+M73</f>
        <v>22.568999999999999</v>
      </c>
    </row>
    <row r="68" spans="2:13" ht="17.25" customHeight="1" x14ac:dyDescent="0.25">
      <c r="B68" s="61" t="s">
        <v>36</v>
      </c>
      <c r="C68" s="60" t="s">
        <v>15</v>
      </c>
      <c r="D68" s="14"/>
      <c r="E68" s="18"/>
      <c r="F68" s="14"/>
      <c r="G68" s="18"/>
      <c r="H68" s="16">
        <f t="shared" ref="H68:K73" si="19">D68</f>
        <v>0</v>
      </c>
      <c r="I68" s="114">
        <f t="shared" si="19"/>
        <v>0</v>
      </c>
      <c r="J68" s="16">
        <f t="shared" si="19"/>
        <v>0</v>
      </c>
      <c r="K68" s="114">
        <f t="shared" si="19"/>
        <v>0</v>
      </c>
      <c r="L68" s="17">
        <v>0</v>
      </c>
      <c r="M68" s="18">
        <v>0</v>
      </c>
    </row>
    <row r="69" spans="2:13" ht="17.25" customHeight="1" x14ac:dyDescent="0.25">
      <c r="B69" s="62" t="s">
        <v>37</v>
      </c>
      <c r="C69" s="60" t="s">
        <v>15</v>
      </c>
      <c r="D69" s="14">
        <v>1</v>
      </c>
      <c r="E69" s="18">
        <v>8</v>
      </c>
      <c r="F69" s="14">
        <v>1</v>
      </c>
      <c r="G69" s="18">
        <v>8</v>
      </c>
      <c r="H69" s="16">
        <v>2</v>
      </c>
      <c r="I69" s="114">
        <v>9.1999999999999993</v>
      </c>
      <c r="J69" s="16">
        <f>1+1</f>
        <v>2</v>
      </c>
      <c r="K69" s="114">
        <f>1.2+8</f>
        <v>9.1999999999999993</v>
      </c>
      <c r="L69" s="17">
        <v>8</v>
      </c>
      <c r="M69" s="108">
        <v>21.878</v>
      </c>
    </row>
    <row r="70" spans="2:13" ht="19.5" customHeight="1" x14ac:dyDescent="0.25">
      <c r="B70" s="62" t="s">
        <v>38</v>
      </c>
      <c r="C70" s="60" t="s">
        <v>15</v>
      </c>
      <c r="D70" s="14"/>
      <c r="E70" s="18"/>
      <c r="F70" s="14"/>
      <c r="G70" s="18"/>
      <c r="H70" s="26">
        <f t="shared" si="19"/>
        <v>0</v>
      </c>
      <c r="I70" s="115">
        <f t="shared" si="19"/>
        <v>0</v>
      </c>
      <c r="J70" s="26">
        <f t="shared" si="19"/>
        <v>0</v>
      </c>
      <c r="K70" s="115">
        <f t="shared" si="19"/>
        <v>0</v>
      </c>
      <c r="L70" s="63">
        <v>1</v>
      </c>
      <c r="M70" s="109">
        <v>0.39100000000000001</v>
      </c>
    </row>
    <row r="71" spans="2:13" ht="17.25" customHeight="1" x14ac:dyDescent="0.25">
      <c r="B71" s="62" t="s">
        <v>39</v>
      </c>
      <c r="C71" s="60" t="s">
        <v>15</v>
      </c>
      <c r="D71" s="14"/>
      <c r="E71" s="18"/>
      <c r="F71" s="14"/>
      <c r="G71" s="18"/>
      <c r="H71" s="26">
        <f t="shared" si="19"/>
        <v>0</v>
      </c>
      <c r="I71" s="115">
        <f t="shared" si="19"/>
        <v>0</v>
      </c>
      <c r="J71" s="26">
        <f t="shared" si="19"/>
        <v>0</v>
      </c>
      <c r="K71" s="115">
        <f t="shared" si="19"/>
        <v>0</v>
      </c>
      <c r="L71" s="17">
        <v>3</v>
      </c>
      <c r="M71" s="18">
        <v>0.3</v>
      </c>
    </row>
    <row r="72" spans="2:13" ht="16.5" customHeight="1" x14ac:dyDescent="0.25">
      <c r="B72" s="62" t="s">
        <v>40</v>
      </c>
      <c r="C72" s="60" t="s">
        <v>15</v>
      </c>
      <c r="D72" s="14"/>
      <c r="E72" s="18"/>
      <c r="F72" s="14"/>
      <c r="G72" s="18"/>
      <c r="H72" s="26">
        <f t="shared" si="19"/>
        <v>0</v>
      </c>
      <c r="I72" s="115">
        <f t="shared" si="19"/>
        <v>0</v>
      </c>
      <c r="J72" s="26">
        <f t="shared" si="19"/>
        <v>0</v>
      </c>
      <c r="K72" s="115">
        <f t="shared" si="19"/>
        <v>0</v>
      </c>
      <c r="L72" s="17">
        <v>0</v>
      </c>
      <c r="M72" s="18">
        <v>0</v>
      </c>
    </row>
    <row r="73" spans="2:13" ht="18" customHeight="1" thickBot="1" x14ac:dyDescent="0.3">
      <c r="B73" s="64" t="s">
        <v>41</v>
      </c>
      <c r="C73" s="65" t="s">
        <v>15</v>
      </c>
      <c r="D73" s="20"/>
      <c r="E73" s="40"/>
      <c r="F73" s="20"/>
      <c r="G73" s="40"/>
      <c r="H73" s="26">
        <f t="shared" si="19"/>
        <v>0</v>
      </c>
      <c r="I73" s="115">
        <f t="shared" si="19"/>
        <v>0</v>
      </c>
      <c r="J73" s="26">
        <f t="shared" si="19"/>
        <v>0</v>
      </c>
      <c r="K73" s="115">
        <f t="shared" si="19"/>
        <v>0</v>
      </c>
      <c r="L73" s="45"/>
      <c r="M73" s="110"/>
    </row>
    <row r="74" spans="2:13" ht="18.75" customHeight="1" x14ac:dyDescent="0.25">
      <c r="B74" s="34" t="s">
        <v>25</v>
      </c>
      <c r="C74" s="66" t="s">
        <v>15</v>
      </c>
      <c r="D74" s="12">
        <f>D75+D76+D77+D78+D79</f>
        <v>0</v>
      </c>
      <c r="E74" s="12">
        <f t="shared" ref="E74:M74" si="20">E75+E76+E77+E78+E79</f>
        <v>0</v>
      </c>
      <c r="F74" s="12">
        <f t="shared" si="20"/>
        <v>0</v>
      </c>
      <c r="G74" s="12">
        <f t="shared" si="20"/>
        <v>0</v>
      </c>
      <c r="H74" s="12">
        <f t="shared" si="20"/>
        <v>0</v>
      </c>
      <c r="I74" s="12">
        <f t="shared" si="20"/>
        <v>0</v>
      </c>
      <c r="J74" s="12">
        <f t="shared" si="20"/>
        <v>0</v>
      </c>
      <c r="K74" s="12">
        <f t="shared" si="20"/>
        <v>0</v>
      </c>
      <c r="L74" s="12">
        <f t="shared" si="20"/>
        <v>0</v>
      </c>
      <c r="M74" s="89">
        <f t="shared" si="20"/>
        <v>0</v>
      </c>
    </row>
    <row r="75" spans="2:13" ht="18" customHeight="1" x14ac:dyDescent="0.25">
      <c r="B75" s="67" t="s">
        <v>26</v>
      </c>
      <c r="C75" s="68" t="s">
        <v>15</v>
      </c>
      <c r="D75" s="14"/>
      <c r="E75" s="69"/>
      <c r="F75" s="14"/>
      <c r="G75" s="70"/>
      <c r="H75" s="16">
        <f t="shared" ref="H75:K82" si="21">D75</f>
        <v>0</v>
      </c>
      <c r="I75" s="16">
        <f t="shared" si="21"/>
        <v>0</v>
      </c>
      <c r="J75" s="16">
        <f t="shared" si="21"/>
        <v>0</v>
      </c>
      <c r="K75" s="16">
        <f t="shared" si="21"/>
        <v>0</v>
      </c>
      <c r="L75" s="17">
        <v>0</v>
      </c>
      <c r="M75" s="18">
        <v>0</v>
      </c>
    </row>
    <row r="76" spans="2:13" ht="18.75" customHeight="1" x14ac:dyDescent="0.25">
      <c r="B76" s="91" t="s">
        <v>42</v>
      </c>
      <c r="C76" s="68" t="s">
        <v>15</v>
      </c>
      <c r="D76" s="14"/>
      <c r="E76" s="69"/>
      <c r="F76" s="14"/>
      <c r="G76" s="72"/>
      <c r="H76" s="16">
        <f t="shared" si="21"/>
        <v>0</v>
      </c>
      <c r="I76" s="16">
        <f t="shared" si="21"/>
        <v>0</v>
      </c>
      <c r="J76" s="16">
        <f t="shared" si="21"/>
        <v>0</v>
      </c>
      <c r="K76" s="16">
        <f t="shared" si="21"/>
        <v>0</v>
      </c>
      <c r="L76" s="17">
        <v>0</v>
      </c>
      <c r="M76" s="18">
        <v>0</v>
      </c>
    </row>
    <row r="77" spans="2:13" ht="18.75" customHeight="1" x14ac:dyDescent="0.25">
      <c r="B77" s="91" t="s">
        <v>43</v>
      </c>
      <c r="C77" s="68" t="s">
        <v>15</v>
      </c>
      <c r="D77" s="14"/>
      <c r="E77" s="69"/>
      <c r="F77" s="14"/>
      <c r="G77" s="72"/>
      <c r="H77" s="26">
        <f t="shared" si="21"/>
        <v>0</v>
      </c>
      <c r="I77" s="26">
        <f t="shared" si="21"/>
        <v>0</v>
      </c>
      <c r="J77" s="26">
        <f t="shared" si="21"/>
        <v>0</v>
      </c>
      <c r="K77" s="26">
        <f t="shared" si="21"/>
        <v>0</v>
      </c>
      <c r="L77" s="17">
        <v>0</v>
      </c>
      <c r="M77" s="18">
        <v>0</v>
      </c>
    </row>
    <row r="78" spans="2:13" ht="17.25" customHeight="1" x14ac:dyDescent="0.25">
      <c r="B78" s="91" t="s">
        <v>44</v>
      </c>
      <c r="C78" s="68" t="s">
        <v>15</v>
      </c>
      <c r="D78" s="14"/>
      <c r="E78" s="69"/>
      <c r="F78" s="14"/>
      <c r="G78" s="72"/>
      <c r="H78" s="26">
        <f t="shared" si="21"/>
        <v>0</v>
      </c>
      <c r="I78" s="26">
        <f t="shared" si="21"/>
        <v>0</v>
      </c>
      <c r="J78" s="26">
        <f t="shared" si="21"/>
        <v>0</v>
      </c>
      <c r="K78" s="26">
        <f t="shared" si="21"/>
        <v>0</v>
      </c>
      <c r="L78" s="17">
        <v>0</v>
      </c>
      <c r="M78" s="18">
        <v>0</v>
      </c>
    </row>
    <row r="79" spans="2:13" ht="18.75" customHeight="1" thickBot="1" x14ac:dyDescent="0.3">
      <c r="B79" s="93" t="s">
        <v>45</v>
      </c>
      <c r="C79" s="94" t="s">
        <v>15</v>
      </c>
      <c r="D79" s="44"/>
      <c r="E79" s="69"/>
      <c r="F79" s="44"/>
      <c r="G79" s="72"/>
      <c r="H79" s="26">
        <f t="shared" si="21"/>
        <v>0</v>
      </c>
      <c r="I79" s="26">
        <f t="shared" si="21"/>
        <v>0</v>
      </c>
      <c r="J79" s="26">
        <f t="shared" si="21"/>
        <v>0</v>
      </c>
      <c r="K79" s="26">
        <f t="shared" si="21"/>
        <v>0</v>
      </c>
      <c r="L79" s="17">
        <v>0</v>
      </c>
      <c r="M79" s="18">
        <v>0</v>
      </c>
    </row>
    <row r="80" spans="2:13" ht="19.5" customHeight="1" thickBot="1" x14ac:dyDescent="0.3">
      <c r="B80" s="41" t="s">
        <v>46</v>
      </c>
      <c r="C80" s="95" t="s">
        <v>15</v>
      </c>
      <c r="D80" s="29"/>
      <c r="E80" s="47"/>
      <c r="F80" s="29"/>
      <c r="G80" s="33"/>
      <c r="H80" s="31">
        <f t="shared" si="21"/>
        <v>0</v>
      </c>
      <c r="I80" s="31">
        <f t="shared" si="21"/>
        <v>0</v>
      </c>
      <c r="J80" s="31">
        <f t="shared" si="21"/>
        <v>0</v>
      </c>
      <c r="K80" s="31">
        <f t="shared" si="21"/>
        <v>0</v>
      </c>
      <c r="L80" s="29">
        <v>1</v>
      </c>
      <c r="M80" s="33">
        <v>20</v>
      </c>
    </row>
    <row r="81" spans="2:13" ht="18" customHeight="1" thickBot="1" x14ac:dyDescent="0.3">
      <c r="B81" s="74" t="s">
        <v>47</v>
      </c>
      <c r="C81" s="75"/>
      <c r="D81" s="76"/>
      <c r="E81" s="77"/>
      <c r="F81" s="76"/>
      <c r="G81" s="78"/>
      <c r="H81" s="31">
        <f t="shared" si="21"/>
        <v>0</v>
      </c>
      <c r="I81" s="31">
        <f t="shared" si="21"/>
        <v>0</v>
      </c>
      <c r="J81" s="31">
        <f t="shared" si="21"/>
        <v>0</v>
      </c>
      <c r="K81" s="31">
        <f t="shared" si="21"/>
        <v>0</v>
      </c>
      <c r="L81" s="76"/>
      <c r="M81" s="78"/>
    </row>
    <row r="82" spans="2:13" ht="64.5" customHeight="1" thickBot="1" x14ac:dyDescent="0.3">
      <c r="B82" s="41" t="s">
        <v>48</v>
      </c>
      <c r="C82" s="79"/>
      <c r="D82" s="29"/>
      <c r="E82" s="47"/>
      <c r="F82" s="29"/>
      <c r="G82" s="33"/>
      <c r="H82" s="31">
        <f t="shared" si="21"/>
        <v>0</v>
      </c>
      <c r="I82" s="31">
        <f t="shared" si="21"/>
        <v>0</v>
      </c>
      <c r="J82" s="31">
        <f t="shared" si="21"/>
        <v>0</v>
      </c>
      <c r="K82" s="31">
        <f t="shared" si="21"/>
        <v>0</v>
      </c>
      <c r="L82" s="29"/>
      <c r="M82" s="33"/>
    </row>
    <row r="83" spans="2:13" x14ac:dyDescent="0.25">
      <c r="B83" s="80"/>
      <c r="C83" s="80"/>
      <c r="D83" s="81"/>
      <c r="E83" s="82"/>
      <c r="F83" s="82"/>
      <c r="G83" s="82"/>
      <c r="H83" s="82"/>
      <c r="I83" s="83"/>
      <c r="J83" s="83"/>
      <c r="K83" s="83"/>
      <c r="L83" s="83"/>
      <c r="M83" s="83"/>
    </row>
    <row r="84" spans="2:13" x14ac:dyDescent="0.25">
      <c r="B84" s="142" t="s">
        <v>49</v>
      </c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144"/>
    </row>
    <row r="85" spans="2:13" x14ac:dyDescent="0.25">
      <c r="B85" s="136" t="s">
        <v>58</v>
      </c>
      <c r="C85" s="137"/>
      <c r="D85" s="137"/>
      <c r="E85" s="137"/>
      <c r="F85" s="137"/>
      <c r="G85" s="138"/>
      <c r="H85" s="84"/>
      <c r="I85" s="84"/>
      <c r="J85" s="87"/>
      <c r="K85" s="87"/>
      <c r="L85" s="87"/>
      <c r="M85" s="87"/>
    </row>
    <row r="86" spans="2:13" x14ac:dyDescent="0.25">
      <c r="B86" s="84"/>
      <c r="C86" s="84"/>
      <c r="D86" s="85"/>
      <c r="E86" s="86"/>
      <c r="F86" s="86"/>
      <c r="G86" s="86"/>
      <c r="H86" s="86"/>
      <c r="I86" s="87"/>
      <c r="J86" s="87"/>
      <c r="K86" s="87"/>
      <c r="L86" s="87"/>
      <c r="M86" s="87"/>
    </row>
    <row r="89" spans="2:13" ht="20.25" customHeight="1" x14ac:dyDescent="0.25">
      <c r="B89" s="139"/>
      <c r="C89" s="139"/>
      <c r="D89" s="139"/>
      <c r="E89" s="139"/>
      <c r="F89" s="139"/>
      <c r="G89" s="139"/>
      <c r="H89" s="139"/>
      <c r="I89" s="139"/>
      <c r="J89" s="139"/>
      <c r="K89" s="139"/>
      <c r="L89" s="139"/>
      <c r="M89" s="139"/>
    </row>
  </sheetData>
  <mergeCells count="36">
    <mergeCell ref="B42:B45"/>
    <mergeCell ref="B46:B49"/>
    <mergeCell ref="B34:B37"/>
    <mergeCell ref="B38:B41"/>
    <mergeCell ref="B6:B8"/>
    <mergeCell ref="B9:B12"/>
    <mergeCell ref="B13:B16"/>
    <mergeCell ref="B17:B20"/>
    <mergeCell ref="B21:B24"/>
    <mergeCell ref="B33:M33"/>
    <mergeCell ref="B2:M2"/>
    <mergeCell ref="B3:M3"/>
    <mergeCell ref="B5:M5"/>
    <mergeCell ref="C6:C8"/>
    <mergeCell ref="D6:G6"/>
    <mergeCell ref="H6:K6"/>
    <mergeCell ref="L6:M7"/>
    <mergeCell ref="D7:E7"/>
    <mergeCell ref="F7:G7"/>
    <mergeCell ref="H7:I7"/>
    <mergeCell ref="J7:K7"/>
    <mergeCell ref="B84:M84"/>
    <mergeCell ref="B89:M89"/>
    <mergeCell ref="B60:M60"/>
    <mergeCell ref="B61:M61"/>
    <mergeCell ref="B62:M62"/>
    <mergeCell ref="C63:C65"/>
    <mergeCell ref="D63:G63"/>
    <mergeCell ref="H63:K63"/>
    <mergeCell ref="L63:M64"/>
    <mergeCell ref="D64:E64"/>
    <mergeCell ref="F64:G64"/>
    <mergeCell ref="H64:I64"/>
    <mergeCell ref="J64:K64"/>
    <mergeCell ref="B63:B65"/>
    <mergeCell ref="B85:G85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D68:G73 D63:D66 E64:G66 D75:G82 D52:G59 D43:G45 D39:G41 D35:G37 D27:G32 D18:G20 D14:G16 D10:G12 D22:G25 D47:G50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4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89"/>
  <sheetViews>
    <sheetView topLeftCell="A61" zoomScale="85" zoomScaleNormal="85" workbookViewId="0">
      <selection activeCell="I71" sqref="I71"/>
    </sheetView>
  </sheetViews>
  <sheetFormatPr defaultRowHeight="15" x14ac:dyDescent="0.25"/>
  <cols>
    <col min="2" max="2" width="30.5703125" customWidth="1"/>
    <col min="3" max="3" width="21.28515625" customWidth="1"/>
    <col min="13" max="13" width="10.42578125" customWidth="1"/>
  </cols>
  <sheetData>
    <row r="2" spans="2:13" ht="18.75" x14ac:dyDescent="0.25">
      <c r="B2" s="176" t="s">
        <v>0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2:13" ht="18.75" x14ac:dyDescent="0.25">
      <c r="B3" s="145" t="s">
        <v>1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</row>
    <row r="4" spans="2:13" ht="19.5" thickBot="1" x14ac:dyDescent="0.35">
      <c r="B4" s="1"/>
      <c r="C4" s="2"/>
      <c r="D4" s="3"/>
      <c r="E4" s="3"/>
      <c r="F4" s="3"/>
      <c r="G4" s="3"/>
      <c r="H4" s="3"/>
      <c r="I4" s="3"/>
      <c r="J4" s="4"/>
      <c r="K4" s="4"/>
      <c r="L4" s="4"/>
      <c r="M4" s="4"/>
    </row>
    <row r="5" spans="2:13" ht="19.5" thickBot="1" x14ac:dyDescent="0.3">
      <c r="B5" s="146" t="s">
        <v>61</v>
      </c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8"/>
    </row>
    <row r="6" spans="2:13" x14ac:dyDescent="0.25">
      <c r="B6" s="177" t="s">
        <v>2</v>
      </c>
      <c r="C6" s="179" t="s">
        <v>3</v>
      </c>
      <c r="D6" s="180" t="s">
        <v>4</v>
      </c>
      <c r="E6" s="181"/>
      <c r="F6" s="181"/>
      <c r="G6" s="181"/>
      <c r="H6" s="155" t="s">
        <v>5</v>
      </c>
      <c r="I6" s="156"/>
      <c r="J6" s="156"/>
      <c r="K6" s="157"/>
      <c r="L6" s="158" t="s">
        <v>6</v>
      </c>
      <c r="M6" s="159"/>
    </row>
    <row r="7" spans="2:13" x14ac:dyDescent="0.25">
      <c r="B7" s="150"/>
      <c r="C7" s="179"/>
      <c r="D7" s="182" t="s">
        <v>7</v>
      </c>
      <c r="E7" s="162"/>
      <c r="F7" s="162" t="s">
        <v>8</v>
      </c>
      <c r="G7" s="162"/>
      <c r="H7" s="140" t="s">
        <v>9</v>
      </c>
      <c r="I7" s="141"/>
      <c r="J7" s="140" t="s">
        <v>8</v>
      </c>
      <c r="K7" s="141"/>
      <c r="L7" s="160"/>
      <c r="M7" s="161"/>
    </row>
    <row r="8" spans="2:13" ht="17.25" customHeight="1" thickBot="1" x14ac:dyDescent="0.3">
      <c r="B8" s="178"/>
      <c r="C8" s="179"/>
      <c r="D8" s="5" t="s">
        <v>10</v>
      </c>
      <c r="E8" s="6" t="s">
        <v>11</v>
      </c>
      <c r="F8" s="7" t="s">
        <v>10</v>
      </c>
      <c r="G8" s="8" t="s">
        <v>12</v>
      </c>
      <c r="H8" s="9" t="s">
        <v>10</v>
      </c>
      <c r="I8" s="9" t="s">
        <v>11</v>
      </c>
      <c r="J8" s="9" t="s">
        <v>10</v>
      </c>
      <c r="K8" s="9" t="s">
        <v>11</v>
      </c>
      <c r="L8" s="9" t="s">
        <v>10</v>
      </c>
      <c r="M8" s="10" t="s">
        <v>11</v>
      </c>
    </row>
    <row r="9" spans="2:13" ht="15.75" customHeight="1" x14ac:dyDescent="0.25">
      <c r="B9" s="163" t="s">
        <v>13</v>
      </c>
      <c r="C9" s="11" t="s">
        <v>14</v>
      </c>
      <c r="D9" s="12">
        <v>0</v>
      </c>
      <c r="E9" s="111">
        <v>0</v>
      </c>
      <c r="F9" s="12">
        <v>0</v>
      </c>
      <c r="G9" s="111">
        <v>0</v>
      </c>
      <c r="H9" s="12">
        <v>1</v>
      </c>
      <c r="I9" s="111">
        <v>1.5</v>
      </c>
      <c r="J9" s="12">
        <v>1</v>
      </c>
      <c r="K9" s="111">
        <v>1.5</v>
      </c>
      <c r="L9" s="12">
        <v>10</v>
      </c>
      <c r="M9" s="111">
        <v>110</v>
      </c>
    </row>
    <row r="10" spans="2:13" ht="19.5" customHeight="1" x14ac:dyDescent="0.25">
      <c r="B10" s="164"/>
      <c r="C10" s="13" t="s">
        <v>15</v>
      </c>
      <c r="D10" s="14"/>
      <c r="E10" s="118"/>
      <c r="F10" s="14"/>
      <c r="G10" s="118"/>
      <c r="H10" s="16">
        <v>0</v>
      </c>
      <c r="I10" s="126">
        <v>0</v>
      </c>
      <c r="J10" s="16">
        <v>0</v>
      </c>
      <c r="K10" s="126">
        <v>0</v>
      </c>
      <c r="L10" s="17">
        <v>3</v>
      </c>
      <c r="M10" s="88">
        <v>47</v>
      </c>
    </row>
    <row r="11" spans="2:13" ht="18.75" customHeight="1" x14ac:dyDescent="0.25">
      <c r="B11" s="164"/>
      <c r="C11" s="13" t="s">
        <v>16</v>
      </c>
      <c r="D11" s="14"/>
      <c r="E11" s="118"/>
      <c r="F11" s="14"/>
      <c r="G11" s="118"/>
      <c r="H11" s="16">
        <v>0</v>
      </c>
      <c r="I11" s="126">
        <v>0</v>
      </c>
      <c r="J11" s="16">
        <v>0</v>
      </c>
      <c r="K11" s="126">
        <v>0</v>
      </c>
      <c r="L11" s="17">
        <v>0</v>
      </c>
      <c r="M11" s="88">
        <v>0</v>
      </c>
    </row>
    <row r="12" spans="2:13" ht="17.25" customHeight="1" thickBot="1" x14ac:dyDescent="0.3">
      <c r="B12" s="165"/>
      <c r="C12" s="19" t="s">
        <v>17</v>
      </c>
      <c r="D12" s="20"/>
      <c r="E12" s="120"/>
      <c r="F12" s="20"/>
      <c r="G12" s="120"/>
      <c r="H12" s="16">
        <v>1</v>
      </c>
      <c r="I12" s="126">
        <v>1.5</v>
      </c>
      <c r="J12" s="16">
        <v>1</v>
      </c>
      <c r="K12" s="126">
        <v>1.5</v>
      </c>
      <c r="L12" s="17">
        <v>7</v>
      </c>
      <c r="M12" s="88">
        <v>63</v>
      </c>
    </row>
    <row r="13" spans="2:13" ht="37.5" customHeight="1" x14ac:dyDescent="0.25">
      <c r="B13" s="166" t="s">
        <v>18</v>
      </c>
      <c r="C13" s="11" t="s">
        <v>19</v>
      </c>
      <c r="D13" s="12">
        <v>1</v>
      </c>
      <c r="E13" s="111">
        <v>40</v>
      </c>
      <c r="F13" s="12">
        <v>1</v>
      </c>
      <c r="G13" s="111">
        <v>40</v>
      </c>
      <c r="H13" s="12">
        <v>7</v>
      </c>
      <c r="I13" s="111">
        <v>410</v>
      </c>
      <c r="J13" s="12">
        <v>7</v>
      </c>
      <c r="K13" s="111">
        <v>410</v>
      </c>
      <c r="L13" s="12">
        <v>19</v>
      </c>
      <c r="M13" s="111">
        <v>1330</v>
      </c>
    </row>
    <row r="14" spans="2:13" ht="16.5" customHeight="1" x14ac:dyDescent="0.25">
      <c r="B14" s="167"/>
      <c r="C14" s="22" t="s">
        <v>15</v>
      </c>
      <c r="D14" s="14"/>
      <c r="E14" s="117"/>
      <c r="F14" s="14"/>
      <c r="G14" s="117"/>
      <c r="H14" s="16">
        <v>1</v>
      </c>
      <c r="I14" s="126">
        <v>30</v>
      </c>
      <c r="J14" s="16">
        <v>1</v>
      </c>
      <c r="K14" s="126">
        <v>30</v>
      </c>
      <c r="L14" s="17">
        <v>2</v>
      </c>
      <c r="M14" s="88">
        <v>190</v>
      </c>
    </row>
    <row r="15" spans="2:13" ht="18.75" customHeight="1" x14ac:dyDescent="0.25">
      <c r="B15" s="167"/>
      <c r="C15" s="13" t="s">
        <v>16</v>
      </c>
      <c r="D15" s="14"/>
      <c r="E15" s="118"/>
      <c r="F15" s="14"/>
      <c r="G15" s="118"/>
      <c r="H15" s="16">
        <v>0</v>
      </c>
      <c r="I15" s="126">
        <v>0</v>
      </c>
      <c r="J15" s="16">
        <v>0</v>
      </c>
      <c r="K15" s="126">
        <v>0</v>
      </c>
      <c r="L15" s="17">
        <v>0</v>
      </c>
      <c r="M15" s="88">
        <v>0</v>
      </c>
    </row>
    <row r="16" spans="2:13" ht="18.75" customHeight="1" thickBot="1" x14ac:dyDescent="0.3">
      <c r="B16" s="167"/>
      <c r="C16" s="24" t="s">
        <v>17</v>
      </c>
      <c r="D16" s="20">
        <v>1</v>
      </c>
      <c r="E16" s="119">
        <v>40</v>
      </c>
      <c r="F16" s="20">
        <v>1</v>
      </c>
      <c r="G16" s="119">
        <v>40</v>
      </c>
      <c r="H16" s="16">
        <v>6</v>
      </c>
      <c r="I16" s="126">
        <v>380</v>
      </c>
      <c r="J16" s="16">
        <v>6</v>
      </c>
      <c r="K16" s="126">
        <v>380</v>
      </c>
      <c r="L16" s="17">
        <v>17</v>
      </c>
      <c r="M16" s="88">
        <v>1140</v>
      </c>
    </row>
    <row r="17" spans="2:13" ht="19.5" customHeight="1" x14ac:dyDescent="0.25">
      <c r="B17" s="168" t="s">
        <v>20</v>
      </c>
      <c r="C17" s="11" t="s">
        <v>21</v>
      </c>
      <c r="D17" s="12">
        <v>0</v>
      </c>
      <c r="E17" s="111">
        <v>0</v>
      </c>
      <c r="F17" s="12">
        <v>0</v>
      </c>
      <c r="G17" s="111">
        <v>0</v>
      </c>
      <c r="H17" s="12">
        <v>0</v>
      </c>
      <c r="I17" s="111">
        <v>0</v>
      </c>
      <c r="J17" s="12">
        <v>0</v>
      </c>
      <c r="K17" s="111">
        <v>0</v>
      </c>
      <c r="L17" s="12">
        <v>0</v>
      </c>
      <c r="M17" s="111">
        <v>0</v>
      </c>
    </row>
    <row r="18" spans="2:13" ht="18" customHeight="1" x14ac:dyDescent="0.25">
      <c r="B18" s="169"/>
      <c r="C18" s="13" t="s">
        <v>15</v>
      </c>
      <c r="D18" s="14"/>
      <c r="E18" s="118"/>
      <c r="F18" s="14"/>
      <c r="G18" s="118"/>
      <c r="H18" s="16">
        <v>0</v>
      </c>
      <c r="I18" s="126">
        <v>0</v>
      </c>
      <c r="J18" s="16">
        <v>0</v>
      </c>
      <c r="K18" s="126">
        <v>0</v>
      </c>
      <c r="L18" s="17">
        <v>0</v>
      </c>
      <c r="M18" s="88">
        <v>0</v>
      </c>
    </row>
    <row r="19" spans="2:13" ht="16.5" customHeight="1" x14ac:dyDescent="0.25">
      <c r="B19" s="169"/>
      <c r="C19" s="13" t="s">
        <v>16</v>
      </c>
      <c r="D19" s="14"/>
      <c r="E19" s="118"/>
      <c r="F19" s="14"/>
      <c r="G19" s="118"/>
      <c r="H19" s="16">
        <v>0</v>
      </c>
      <c r="I19" s="126">
        <v>0</v>
      </c>
      <c r="J19" s="16">
        <v>0</v>
      </c>
      <c r="K19" s="126">
        <v>0</v>
      </c>
      <c r="L19" s="17">
        <v>0</v>
      </c>
      <c r="M19" s="88">
        <v>0</v>
      </c>
    </row>
    <row r="20" spans="2:13" ht="17.25" customHeight="1" thickBot="1" x14ac:dyDescent="0.3">
      <c r="B20" s="169"/>
      <c r="C20" s="24" t="s">
        <v>17</v>
      </c>
      <c r="D20" s="20"/>
      <c r="E20" s="119"/>
      <c r="F20" s="20"/>
      <c r="G20" s="119"/>
      <c r="H20" s="16">
        <v>0</v>
      </c>
      <c r="I20" s="126">
        <v>0</v>
      </c>
      <c r="J20" s="16">
        <v>0</v>
      </c>
      <c r="K20" s="126">
        <v>0</v>
      </c>
      <c r="L20" s="17">
        <v>0</v>
      </c>
      <c r="M20" s="88">
        <v>0</v>
      </c>
    </row>
    <row r="21" spans="2:13" ht="22.5" customHeight="1" x14ac:dyDescent="0.25">
      <c r="B21" s="170" t="s">
        <v>22</v>
      </c>
      <c r="C21" s="11" t="s">
        <v>23</v>
      </c>
      <c r="D21" s="12">
        <v>0</v>
      </c>
      <c r="E21" s="111">
        <v>0</v>
      </c>
      <c r="F21" s="12">
        <v>0</v>
      </c>
      <c r="G21" s="111">
        <v>0</v>
      </c>
      <c r="H21" s="12">
        <v>1</v>
      </c>
      <c r="I21" s="111">
        <v>1.5</v>
      </c>
      <c r="J21" s="12">
        <v>1</v>
      </c>
      <c r="K21" s="111">
        <v>1.5</v>
      </c>
      <c r="L21" s="12">
        <v>10</v>
      </c>
      <c r="M21" s="111">
        <v>110</v>
      </c>
    </row>
    <row r="22" spans="2:13" ht="20.25" customHeight="1" x14ac:dyDescent="0.25">
      <c r="B22" s="171"/>
      <c r="C22" s="13" t="s">
        <v>15</v>
      </c>
      <c r="D22" s="14"/>
      <c r="E22" s="118"/>
      <c r="F22" s="14"/>
      <c r="G22" s="118"/>
      <c r="H22" s="16">
        <v>0</v>
      </c>
      <c r="I22" s="126">
        <v>0</v>
      </c>
      <c r="J22" s="16">
        <v>0</v>
      </c>
      <c r="K22" s="126">
        <v>0</v>
      </c>
      <c r="L22" s="17">
        <v>3</v>
      </c>
      <c r="M22" s="88">
        <v>47</v>
      </c>
    </row>
    <row r="23" spans="2:13" ht="19.5" customHeight="1" x14ac:dyDescent="0.25">
      <c r="B23" s="171"/>
      <c r="C23" s="13" t="s">
        <v>16</v>
      </c>
      <c r="D23" s="14"/>
      <c r="E23" s="118"/>
      <c r="F23" s="14"/>
      <c r="G23" s="118"/>
      <c r="H23" s="16">
        <v>0</v>
      </c>
      <c r="I23" s="126">
        <v>0</v>
      </c>
      <c r="J23" s="16">
        <v>0</v>
      </c>
      <c r="K23" s="126">
        <v>0</v>
      </c>
      <c r="L23" s="17">
        <v>0</v>
      </c>
      <c r="M23" s="88">
        <v>0</v>
      </c>
    </row>
    <row r="24" spans="2:13" ht="18.75" customHeight="1" thickBot="1" x14ac:dyDescent="0.3">
      <c r="B24" s="172"/>
      <c r="C24" s="19" t="s">
        <v>17</v>
      </c>
      <c r="D24" s="20"/>
      <c r="E24" s="119"/>
      <c r="F24" s="20"/>
      <c r="G24" s="119"/>
      <c r="H24" s="26">
        <v>1</v>
      </c>
      <c r="I24" s="127">
        <v>1.5</v>
      </c>
      <c r="J24" s="26">
        <v>1</v>
      </c>
      <c r="K24" s="127">
        <v>1.5</v>
      </c>
      <c r="L24" s="17">
        <v>7</v>
      </c>
      <c r="M24" s="121">
        <v>63</v>
      </c>
    </row>
    <row r="25" spans="2:13" ht="21.75" customHeight="1" thickBot="1" x14ac:dyDescent="0.3">
      <c r="B25" s="27" t="s">
        <v>24</v>
      </c>
      <c r="C25" s="28" t="s">
        <v>15</v>
      </c>
      <c r="D25" s="29"/>
      <c r="E25" s="122"/>
      <c r="F25" s="29"/>
      <c r="G25" s="122"/>
      <c r="H25" s="31">
        <v>0</v>
      </c>
      <c r="I25" s="128">
        <v>0</v>
      </c>
      <c r="J25" s="31">
        <v>0</v>
      </c>
      <c r="K25" s="128">
        <v>0</v>
      </c>
      <c r="L25" s="32">
        <v>1</v>
      </c>
      <c r="M25" s="123">
        <v>1.5</v>
      </c>
    </row>
    <row r="26" spans="2:13" ht="17.25" customHeight="1" x14ac:dyDescent="0.25">
      <c r="B26" s="34" t="s">
        <v>25</v>
      </c>
      <c r="C26" s="11" t="s">
        <v>15</v>
      </c>
      <c r="D26" s="12">
        <v>0</v>
      </c>
      <c r="E26" s="111">
        <v>0</v>
      </c>
      <c r="F26" s="12">
        <v>0</v>
      </c>
      <c r="G26" s="111">
        <v>0</v>
      </c>
      <c r="H26" s="12">
        <v>0</v>
      </c>
      <c r="I26" s="111">
        <v>0</v>
      </c>
      <c r="J26" s="12">
        <v>0</v>
      </c>
      <c r="K26" s="111">
        <v>0</v>
      </c>
      <c r="L26" s="12">
        <v>1</v>
      </c>
      <c r="M26" s="111">
        <v>1</v>
      </c>
    </row>
    <row r="27" spans="2:13" ht="18.75" customHeight="1" x14ac:dyDescent="0.25">
      <c r="B27" s="35" t="s">
        <v>26</v>
      </c>
      <c r="C27" s="22" t="s">
        <v>15</v>
      </c>
      <c r="D27" s="14"/>
      <c r="E27" s="118"/>
      <c r="F27" s="14"/>
      <c r="G27" s="118"/>
      <c r="H27" s="16">
        <v>0</v>
      </c>
      <c r="I27" s="126">
        <v>0</v>
      </c>
      <c r="J27" s="16">
        <v>0</v>
      </c>
      <c r="K27" s="126">
        <v>0</v>
      </c>
      <c r="L27" s="17">
        <v>0</v>
      </c>
      <c r="M27" s="88">
        <v>0</v>
      </c>
    </row>
    <row r="28" spans="2:13" ht="18" customHeight="1" x14ac:dyDescent="0.25">
      <c r="B28" s="36" t="s">
        <v>27</v>
      </c>
      <c r="C28" s="13" t="s">
        <v>15</v>
      </c>
      <c r="D28" s="14"/>
      <c r="E28" s="118"/>
      <c r="F28" s="14"/>
      <c r="G28" s="118"/>
      <c r="H28" s="16">
        <v>0</v>
      </c>
      <c r="I28" s="126">
        <v>0</v>
      </c>
      <c r="J28" s="16">
        <v>0</v>
      </c>
      <c r="K28" s="126">
        <v>0</v>
      </c>
      <c r="L28" s="17">
        <v>0</v>
      </c>
      <c r="M28" s="88">
        <v>0</v>
      </c>
    </row>
    <row r="29" spans="2:13" ht="18.75" customHeight="1" x14ac:dyDescent="0.25">
      <c r="B29" s="37" t="s">
        <v>28</v>
      </c>
      <c r="C29" s="13" t="s">
        <v>15</v>
      </c>
      <c r="D29" s="14"/>
      <c r="E29" s="118"/>
      <c r="F29" s="14"/>
      <c r="G29" s="118"/>
      <c r="H29" s="26">
        <v>0</v>
      </c>
      <c r="I29" s="127">
        <v>0</v>
      </c>
      <c r="J29" s="26">
        <v>0</v>
      </c>
      <c r="K29" s="127">
        <v>0</v>
      </c>
      <c r="L29" s="17">
        <v>0</v>
      </c>
      <c r="M29" s="88">
        <v>0</v>
      </c>
    </row>
    <row r="30" spans="2:13" ht="15.75" customHeight="1" x14ac:dyDescent="0.25">
      <c r="B30" s="37" t="s">
        <v>29</v>
      </c>
      <c r="C30" s="13" t="s">
        <v>15</v>
      </c>
      <c r="D30" s="14"/>
      <c r="E30" s="118"/>
      <c r="F30" s="14"/>
      <c r="G30" s="118"/>
      <c r="H30" s="26">
        <v>0</v>
      </c>
      <c r="I30" s="127">
        <v>0</v>
      </c>
      <c r="J30" s="26">
        <v>0</v>
      </c>
      <c r="K30" s="127">
        <v>0</v>
      </c>
      <c r="L30" s="17">
        <v>0</v>
      </c>
      <c r="M30" s="88">
        <v>0</v>
      </c>
    </row>
    <row r="31" spans="2:13" ht="18.75" customHeight="1" thickBot="1" x14ac:dyDescent="0.3">
      <c r="B31" s="38" t="s">
        <v>30</v>
      </c>
      <c r="C31" s="19" t="s">
        <v>15</v>
      </c>
      <c r="D31" s="20"/>
      <c r="E31" s="120"/>
      <c r="F31" s="20"/>
      <c r="G31" s="119"/>
      <c r="H31" s="26">
        <v>0</v>
      </c>
      <c r="I31" s="127">
        <v>0</v>
      </c>
      <c r="J31" s="26">
        <v>0</v>
      </c>
      <c r="K31" s="127">
        <v>0</v>
      </c>
      <c r="L31" s="39">
        <v>1</v>
      </c>
      <c r="M31" s="112">
        <v>1</v>
      </c>
    </row>
    <row r="32" spans="2:13" ht="15.75" customHeight="1" thickBot="1" x14ac:dyDescent="0.3">
      <c r="B32" s="41" t="s">
        <v>31</v>
      </c>
      <c r="C32" s="42" t="s">
        <v>15</v>
      </c>
      <c r="D32" s="43"/>
      <c r="E32" s="122"/>
      <c r="F32" s="29"/>
      <c r="G32" s="122"/>
      <c r="H32" s="31">
        <v>0</v>
      </c>
      <c r="I32" s="128">
        <v>0</v>
      </c>
      <c r="J32" s="31">
        <v>0</v>
      </c>
      <c r="K32" s="128">
        <v>0</v>
      </c>
      <c r="L32" s="32">
        <v>0</v>
      </c>
      <c r="M32" s="123">
        <v>0</v>
      </c>
    </row>
    <row r="33" spans="2:13" ht="19.5" thickBot="1" x14ac:dyDescent="0.3">
      <c r="B33" s="173" t="s">
        <v>59</v>
      </c>
      <c r="C33" s="174"/>
      <c r="D33" s="174"/>
      <c r="E33" s="174"/>
      <c r="F33" s="174"/>
      <c r="G33" s="174"/>
      <c r="H33" s="174"/>
      <c r="I33" s="174"/>
      <c r="J33" s="174"/>
      <c r="K33" s="174"/>
      <c r="L33" s="174"/>
      <c r="M33" s="175"/>
    </row>
    <row r="34" spans="2:13" ht="20.25" customHeight="1" x14ac:dyDescent="0.25">
      <c r="B34" s="163" t="s">
        <v>13</v>
      </c>
      <c r="C34" s="11" t="s">
        <v>14</v>
      </c>
      <c r="D34" s="102">
        <v>0</v>
      </c>
      <c r="E34" s="92">
        <v>0</v>
      </c>
      <c r="F34" s="102">
        <v>0</v>
      </c>
      <c r="G34" s="92">
        <v>0</v>
      </c>
      <c r="H34" s="102">
        <v>1</v>
      </c>
      <c r="I34" s="116">
        <v>1.5</v>
      </c>
      <c r="J34" s="102">
        <v>1</v>
      </c>
      <c r="K34" s="116">
        <v>1.5</v>
      </c>
      <c r="L34" s="102">
        <v>10</v>
      </c>
      <c r="M34" s="116">
        <v>110</v>
      </c>
    </row>
    <row r="35" spans="2:13" ht="14.25" customHeight="1" x14ac:dyDescent="0.25">
      <c r="B35" s="164"/>
      <c r="C35" s="13" t="s">
        <v>15</v>
      </c>
      <c r="D35" s="103"/>
      <c r="E35" s="15"/>
      <c r="F35" s="103"/>
      <c r="G35" s="15"/>
      <c r="H35" s="103">
        <v>0</v>
      </c>
      <c r="I35" s="118">
        <v>0</v>
      </c>
      <c r="J35" s="103">
        <v>0</v>
      </c>
      <c r="K35" s="118">
        <v>0</v>
      </c>
      <c r="L35" s="103">
        <v>3</v>
      </c>
      <c r="M35" s="88">
        <v>47</v>
      </c>
    </row>
    <row r="36" spans="2:13" ht="16.5" customHeight="1" x14ac:dyDescent="0.25">
      <c r="B36" s="164"/>
      <c r="C36" s="13" t="s">
        <v>16</v>
      </c>
      <c r="D36" s="103"/>
      <c r="E36" s="15"/>
      <c r="F36" s="103"/>
      <c r="G36" s="15"/>
      <c r="H36" s="103">
        <v>0</v>
      </c>
      <c r="I36" s="118">
        <v>0</v>
      </c>
      <c r="J36" s="103">
        <v>0</v>
      </c>
      <c r="K36" s="118">
        <v>0</v>
      </c>
      <c r="L36" s="103">
        <v>0</v>
      </c>
      <c r="M36" s="88">
        <v>0</v>
      </c>
    </row>
    <row r="37" spans="2:13" ht="15.75" thickBot="1" x14ac:dyDescent="0.3">
      <c r="B37" s="165"/>
      <c r="C37" s="19" t="s">
        <v>17</v>
      </c>
      <c r="D37" s="106"/>
      <c r="E37" s="21"/>
      <c r="F37" s="106"/>
      <c r="G37" s="21"/>
      <c r="H37" s="103">
        <v>1</v>
      </c>
      <c r="I37" s="118">
        <v>1.5</v>
      </c>
      <c r="J37" s="103">
        <v>1</v>
      </c>
      <c r="K37" s="118">
        <v>1.5</v>
      </c>
      <c r="L37" s="103">
        <v>7</v>
      </c>
      <c r="M37" s="88">
        <v>63</v>
      </c>
    </row>
    <row r="38" spans="2:13" ht="16.5" customHeight="1" x14ac:dyDescent="0.25">
      <c r="B38" s="166" t="s">
        <v>18</v>
      </c>
      <c r="C38" s="11" t="s">
        <v>19</v>
      </c>
      <c r="D38" s="102">
        <v>1</v>
      </c>
      <c r="E38" s="116">
        <v>40</v>
      </c>
      <c r="F38" s="102">
        <v>1</v>
      </c>
      <c r="G38" s="92">
        <v>40</v>
      </c>
      <c r="H38" s="102">
        <v>5</v>
      </c>
      <c r="I38" s="116">
        <v>220</v>
      </c>
      <c r="J38" s="102">
        <v>5</v>
      </c>
      <c r="K38" s="116">
        <v>220</v>
      </c>
      <c r="L38" s="102">
        <v>19</v>
      </c>
      <c r="M38" s="116">
        <v>1330</v>
      </c>
    </row>
    <row r="39" spans="2:13" ht="17.25" customHeight="1" x14ac:dyDescent="0.25">
      <c r="B39" s="167"/>
      <c r="C39" s="22" t="s">
        <v>15</v>
      </c>
      <c r="D39" s="103"/>
      <c r="E39" s="117"/>
      <c r="F39" s="103"/>
      <c r="G39" s="23"/>
      <c r="H39" s="103">
        <v>0</v>
      </c>
      <c r="I39" s="118">
        <v>0</v>
      </c>
      <c r="J39" s="103">
        <v>0</v>
      </c>
      <c r="K39" s="118">
        <v>0</v>
      </c>
      <c r="L39" s="103">
        <v>2</v>
      </c>
      <c r="M39" s="88">
        <v>190</v>
      </c>
    </row>
    <row r="40" spans="2:13" ht="18" customHeight="1" x14ac:dyDescent="0.25">
      <c r="B40" s="167"/>
      <c r="C40" s="13" t="s">
        <v>16</v>
      </c>
      <c r="D40" s="103"/>
      <c r="E40" s="118"/>
      <c r="F40" s="103"/>
      <c r="G40" s="15"/>
      <c r="H40" s="103">
        <v>0</v>
      </c>
      <c r="I40" s="118">
        <v>0</v>
      </c>
      <c r="J40" s="103">
        <v>0</v>
      </c>
      <c r="K40" s="118">
        <v>0</v>
      </c>
      <c r="L40" s="103">
        <v>0</v>
      </c>
      <c r="M40" s="88">
        <v>0</v>
      </c>
    </row>
    <row r="41" spans="2:13" ht="15.75" thickBot="1" x14ac:dyDescent="0.3">
      <c r="B41" s="167"/>
      <c r="C41" s="24" t="s">
        <v>17</v>
      </c>
      <c r="D41" s="106">
        <v>1</v>
      </c>
      <c r="E41" s="119">
        <v>40</v>
      </c>
      <c r="F41" s="106">
        <v>1</v>
      </c>
      <c r="G41" s="25">
        <v>40</v>
      </c>
      <c r="H41" s="103">
        <v>5</v>
      </c>
      <c r="I41" s="118">
        <v>220</v>
      </c>
      <c r="J41" s="103">
        <v>5</v>
      </c>
      <c r="K41" s="118">
        <v>220</v>
      </c>
      <c r="L41" s="103">
        <v>17</v>
      </c>
      <c r="M41" s="88">
        <v>1140</v>
      </c>
    </row>
    <row r="42" spans="2:13" ht="18" customHeight="1" x14ac:dyDescent="0.25">
      <c r="B42" s="168" t="s">
        <v>20</v>
      </c>
      <c r="C42" s="11" t="s">
        <v>21</v>
      </c>
      <c r="D42" s="102">
        <v>0</v>
      </c>
      <c r="E42" s="92">
        <v>0</v>
      </c>
      <c r="F42" s="102">
        <v>0</v>
      </c>
      <c r="G42" s="92">
        <v>0</v>
      </c>
      <c r="H42" s="102">
        <v>0</v>
      </c>
      <c r="I42" s="116">
        <v>0</v>
      </c>
      <c r="J42" s="102">
        <v>0</v>
      </c>
      <c r="K42" s="116">
        <v>0</v>
      </c>
      <c r="L42" s="102">
        <v>0</v>
      </c>
      <c r="M42" s="116">
        <v>0</v>
      </c>
    </row>
    <row r="43" spans="2:13" ht="19.5" customHeight="1" x14ac:dyDescent="0.25">
      <c r="B43" s="169"/>
      <c r="C43" s="13" t="s">
        <v>15</v>
      </c>
      <c r="D43" s="103"/>
      <c r="E43" s="15"/>
      <c r="F43" s="103"/>
      <c r="G43" s="15"/>
      <c r="H43" s="103">
        <v>0</v>
      </c>
      <c r="I43" s="118">
        <v>0</v>
      </c>
      <c r="J43" s="103">
        <v>0</v>
      </c>
      <c r="K43" s="118">
        <v>0</v>
      </c>
      <c r="L43" s="103">
        <v>0</v>
      </c>
      <c r="M43" s="88">
        <v>0</v>
      </c>
    </row>
    <row r="44" spans="2:13" x14ac:dyDescent="0.25">
      <c r="B44" s="169"/>
      <c r="C44" s="13" t="s">
        <v>16</v>
      </c>
      <c r="D44" s="103"/>
      <c r="E44" s="15"/>
      <c r="F44" s="103"/>
      <c r="G44" s="15"/>
      <c r="H44" s="103">
        <v>0</v>
      </c>
      <c r="I44" s="118">
        <v>0</v>
      </c>
      <c r="J44" s="103">
        <v>0</v>
      </c>
      <c r="K44" s="118">
        <v>0</v>
      </c>
      <c r="L44" s="103">
        <v>0</v>
      </c>
      <c r="M44" s="88">
        <v>0</v>
      </c>
    </row>
    <row r="45" spans="2:13" ht="15.75" thickBot="1" x14ac:dyDescent="0.3">
      <c r="B45" s="169"/>
      <c r="C45" s="24" t="s">
        <v>17</v>
      </c>
      <c r="D45" s="106"/>
      <c r="E45" s="25"/>
      <c r="F45" s="106"/>
      <c r="G45" s="25"/>
      <c r="H45" s="103">
        <v>0</v>
      </c>
      <c r="I45" s="118">
        <v>0</v>
      </c>
      <c r="J45" s="103">
        <v>0</v>
      </c>
      <c r="K45" s="118">
        <v>0</v>
      </c>
      <c r="L45" s="103">
        <v>0</v>
      </c>
      <c r="M45" s="88">
        <v>0</v>
      </c>
    </row>
    <row r="46" spans="2:13" ht="18.75" customHeight="1" x14ac:dyDescent="0.25">
      <c r="B46" s="170" t="s">
        <v>22</v>
      </c>
      <c r="C46" s="11" t="s">
        <v>23</v>
      </c>
      <c r="D46" s="102">
        <v>0</v>
      </c>
      <c r="E46" s="92">
        <v>0</v>
      </c>
      <c r="F46" s="102">
        <v>0</v>
      </c>
      <c r="G46" s="92">
        <v>0</v>
      </c>
      <c r="H46" s="102">
        <v>1</v>
      </c>
      <c r="I46" s="116">
        <v>1.5</v>
      </c>
      <c r="J46" s="102">
        <v>1</v>
      </c>
      <c r="K46" s="116">
        <v>1.5</v>
      </c>
      <c r="L46" s="102">
        <v>10</v>
      </c>
      <c r="M46" s="116">
        <v>110</v>
      </c>
    </row>
    <row r="47" spans="2:13" ht="15.75" customHeight="1" x14ac:dyDescent="0.25">
      <c r="B47" s="171"/>
      <c r="C47" s="13" t="s">
        <v>15</v>
      </c>
      <c r="D47" s="103"/>
      <c r="E47" s="15"/>
      <c r="F47" s="103"/>
      <c r="G47" s="15"/>
      <c r="H47" s="103">
        <v>0</v>
      </c>
      <c r="I47" s="118">
        <v>0</v>
      </c>
      <c r="J47" s="103">
        <v>0</v>
      </c>
      <c r="K47" s="118">
        <v>0</v>
      </c>
      <c r="L47" s="103">
        <v>3</v>
      </c>
      <c r="M47" s="88">
        <v>47</v>
      </c>
    </row>
    <row r="48" spans="2:13" x14ac:dyDescent="0.25">
      <c r="B48" s="171"/>
      <c r="C48" s="13" t="s">
        <v>16</v>
      </c>
      <c r="D48" s="103"/>
      <c r="E48" s="15"/>
      <c r="F48" s="103"/>
      <c r="G48" s="15"/>
      <c r="H48" s="103">
        <v>0</v>
      </c>
      <c r="I48" s="118">
        <v>0</v>
      </c>
      <c r="J48" s="103">
        <v>0</v>
      </c>
      <c r="K48" s="118">
        <v>0</v>
      </c>
      <c r="L48" s="103">
        <v>0</v>
      </c>
      <c r="M48" s="88">
        <v>0</v>
      </c>
    </row>
    <row r="49" spans="2:13" ht="15.75" thickBot="1" x14ac:dyDescent="0.3">
      <c r="B49" s="172"/>
      <c r="C49" s="19" t="s">
        <v>17</v>
      </c>
      <c r="D49" s="106"/>
      <c r="E49" s="21"/>
      <c r="F49" s="106"/>
      <c r="G49" s="21"/>
      <c r="H49" s="104">
        <v>1</v>
      </c>
      <c r="I49" s="119">
        <v>1.5</v>
      </c>
      <c r="J49" s="104">
        <v>1</v>
      </c>
      <c r="K49" s="119">
        <v>1.5</v>
      </c>
      <c r="L49" s="103">
        <v>7</v>
      </c>
      <c r="M49" s="121">
        <v>63</v>
      </c>
    </row>
    <row r="50" spans="2:13" ht="17.25" customHeight="1" thickBot="1" x14ac:dyDescent="0.3">
      <c r="B50" s="27" t="s">
        <v>24</v>
      </c>
      <c r="C50" s="28" t="s">
        <v>15</v>
      </c>
      <c r="D50" s="124"/>
      <c r="E50" s="46"/>
      <c r="F50" s="124"/>
      <c r="G50" s="46"/>
      <c r="H50" s="105">
        <v>0</v>
      </c>
      <c r="I50" s="122">
        <v>0</v>
      </c>
      <c r="J50" s="105">
        <v>0</v>
      </c>
      <c r="K50" s="122">
        <v>0</v>
      </c>
      <c r="L50" s="105">
        <v>1</v>
      </c>
      <c r="M50" s="123">
        <v>1.5</v>
      </c>
    </row>
    <row r="51" spans="2:13" ht="16.5" customHeight="1" x14ac:dyDescent="0.25">
      <c r="B51" s="34" t="s">
        <v>25</v>
      </c>
      <c r="C51" s="11" t="s">
        <v>15</v>
      </c>
      <c r="D51" s="102">
        <v>0</v>
      </c>
      <c r="E51" s="92">
        <v>0</v>
      </c>
      <c r="F51" s="102">
        <v>0</v>
      </c>
      <c r="G51" s="92">
        <v>0</v>
      </c>
      <c r="H51" s="102">
        <v>0</v>
      </c>
      <c r="I51" s="116">
        <v>0</v>
      </c>
      <c r="J51" s="102">
        <v>0</v>
      </c>
      <c r="K51" s="116">
        <v>0</v>
      </c>
      <c r="L51" s="102">
        <v>1</v>
      </c>
      <c r="M51" s="116">
        <v>1</v>
      </c>
    </row>
    <row r="52" spans="2:13" ht="24.75" customHeight="1" x14ac:dyDescent="0.25">
      <c r="B52" s="35" t="s">
        <v>26</v>
      </c>
      <c r="C52" s="22" t="s">
        <v>15</v>
      </c>
      <c r="D52" s="103"/>
      <c r="E52" s="23"/>
      <c r="F52" s="103"/>
      <c r="G52" s="23"/>
      <c r="H52" s="103">
        <v>0</v>
      </c>
      <c r="I52" s="118">
        <v>0</v>
      </c>
      <c r="J52" s="103">
        <v>0</v>
      </c>
      <c r="K52" s="118">
        <v>0</v>
      </c>
      <c r="L52" s="103">
        <v>0</v>
      </c>
      <c r="M52" s="88">
        <v>0</v>
      </c>
    </row>
    <row r="53" spans="2:13" ht="18" customHeight="1" x14ac:dyDescent="0.25">
      <c r="B53" s="36" t="s">
        <v>27</v>
      </c>
      <c r="C53" s="13" t="s">
        <v>15</v>
      </c>
      <c r="D53" s="103"/>
      <c r="E53" s="15"/>
      <c r="F53" s="103"/>
      <c r="G53" s="15"/>
      <c r="H53" s="103">
        <v>0</v>
      </c>
      <c r="I53" s="118">
        <v>0</v>
      </c>
      <c r="J53" s="103">
        <v>0</v>
      </c>
      <c r="K53" s="118">
        <v>0</v>
      </c>
      <c r="L53" s="103">
        <v>0</v>
      </c>
      <c r="M53" s="88">
        <v>0</v>
      </c>
    </row>
    <row r="54" spans="2:13" ht="17.25" customHeight="1" x14ac:dyDescent="0.25">
      <c r="B54" s="37" t="s">
        <v>28</v>
      </c>
      <c r="C54" s="13" t="s">
        <v>15</v>
      </c>
      <c r="D54" s="103"/>
      <c r="E54" s="15"/>
      <c r="F54" s="103"/>
      <c r="G54" s="15"/>
      <c r="H54" s="104">
        <v>0</v>
      </c>
      <c r="I54" s="119">
        <v>0</v>
      </c>
      <c r="J54" s="104">
        <v>0</v>
      </c>
      <c r="K54" s="119">
        <v>0</v>
      </c>
      <c r="L54" s="103">
        <v>0</v>
      </c>
      <c r="M54" s="121">
        <v>0</v>
      </c>
    </row>
    <row r="55" spans="2:13" ht="15.75" customHeight="1" x14ac:dyDescent="0.25">
      <c r="B55" s="37" t="s">
        <v>29</v>
      </c>
      <c r="C55" s="13" t="s">
        <v>15</v>
      </c>
      <c r="D55" s="103"/>
      <c r="E55" s="15"/>
      <c r="F55" s="103"/>
      <c r="G55" s="15"/>
      <c r="H55" s="104">
        <v>0</v>
      </c>
      <c r="I55" s="119">
        <v>0</v>
      </c>
      <c r="J55" s="104">
        <v>0</v>
      </c>
      <c r="K55" s="119">
        <v>0</v>
      </c>
      <c r="L55" s="103">
        <v>0</v>
      </c>
      <c r="M55" s="121">
        <v>0</v>
      </c>
    </row>
    <row r="56" spans="2:13" ht="17.25" customHeight="1" thickBot="1" x14ac:dyDescent="0.3">
      <c r="B56" s="38" t="s">
        <v>30</v>
      </c>
      <c r="C56" s="19" t="s">
        <v>15</v>
      </c>
      <c r="D56" s="103"/>
      <c r="E56" s="21"/>
      <c r="F56" s="103"/>
      <c r="G56" s="21"/>
      <c r="H56" s="104">
        <v>0</v>
      </c>
      <c r="I56" s="119">
        <v>0</v>
      </c>
      <c r="J56" s="104">
        <v>0</v>
      </c>
      <c r="K56" s="119">
        <v>0</v>
      </c>
      <c r="L56" s="103">
        <v>1</v>
      </c>
      <c r="M56" s="121">
        <v>1</v>
      </c>
    </row>
    <row r="57" spans="2:13" ht="16.5" customHeight="1" thickBot="1" x14ac:dyDescent="0.3">
      <c r="B57" s="41" t="s">
        <v>31</v>
      </c>
      <c r="C57" s="42" t="s">
        <v>15</v>
      </c>
      <c r="D57" s="105"/>
      <c r="E57" s="33"/>
      <c r="F57" s="125"/>
      <c r="G57" s="30"/>
      <c r="H57" s="105">
        <v>0</v>
      </c>
      <c r="I57" s="122">
        <v>0</v>
      </c>
      <c r="J57" s="105">
        <v>0</v>
      </c>
      <c r="K57" s="122">
        <v>0</v>
      </c>
      <c r="L57" s="105">
        <v>0</v>
      </c>
      <c r="M57" s="123">
        <v>0</v>
      </c>
    </row>
    <row r="58" spans="2:13" ht="15.75" x14ac:dyDescent="0.25">
      <c r="B58" s="48"/>
      <c r="C58" s="48"/>
      <c r="D58" s="49"/>
      <c r="E58" s="50"/>
      <c r="F58" s="49"/>
      <c r="G58" s="51"/>
      <c r="H58" s="52"/>
      <c r="I58" s="52"/>
      <c r="J58" s="52"/>
      <c r="K58" s="52"/>
      <c r="L58" s="52"/>
      <c r="M58" s="52"/>
    </row>
    <row r="59" spans="2:13" x14ac:dyDescent="0.25">
      <c r="B59" s="53"/>
      <c r="C59" s="53"/>
      <c r="D59" s="54"/>
      <c r="E59" s="55"/>
      <c r="F59" s="56"/>
      <c r="G59" s="57"/>
      <c r="H59" s="58"/>
      <c r="I59" s="59"/>
      <c r="J59" s="59"/>
      <c r="K59" s="59"/>
      <c r="L59" s="59"/>
      <c r="M59" s="59"/>
    </row>
    <row r="60" spans="2:13" ht="18.75" x14ac:dyDescent="0.25">
      <c r="B60" s="145" t="s">
        <v>32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</row>
    <row r="61" spans="2:13" ht="19.5" thickBot="1" x14ac:dyDescent="0.3">
      <c r="B61" s="145" t="s">
        <v>33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</row>
    <row r="62" spans="2:13" ht="19.5" thickBot="1" x14ac:dyDescent="0.3">
      <c r="B62" s="146" t="s">
        <v>60</v>
      </c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148"/>
    </row>
    <row r="63" spans="2:13" x14ac:dyDescent="0.25">
      <c r="B63" s="149" t="s">
        <v>2</v>
      </c>
      <c r="C63" s="152" t="s">
        <v>3</v>
      </c>
      <c r="D63" s="155" t="s">
        <v>4</v>
      </c>
      <c r="E63" s="156"/>
      <c r="F63" s="156"/>
      <c r="G63" s="157"/>
      <c r="H63" s="155" t="s">
        <v>5</v>
      </c>
      <c r="I63" s="156"/>
      <c r="J63" s="156"/>
      <c r="K63" s="157"/>
      <c r="L63" s="158" t="s">
        <v>6</v>
      </c>
      <c r="M63" s="159"/>
    </row>
    <row r="64" spans="2:13" x14ac:dyDescent="0.25">
      <c r="B64" s="150"/>
      <c r="C64" s="153"/>
      <c r="D64" s="162" t="s">
        <v>7</v>
      </c>
      <c r="E64" s="162"/>
      <c r="F64" s="162" t="s">
        <v>8</v>
      </c>
      <c r="G64" s="162"/>
      <c r="H64" s="140" t="s">
        <v>9</v>
      </c>
      <c r="I64" s="141"/>
      <c r="J64" s="140" t="s">
        <v>8</v>
      </c>
      <c r="K64" s="141"/>
      <c r="L64" s="160"/>
      <c r="M64" s="161"/>
    </row>
    <row r="65" spans="2:13" ht="15.75" thickBot="1" x14ac:dyDescent="0.3">
      <c r="B65" s="151"/>
      <c r="C65" s="154"/>
      <c r="D65" s="7" t="s">
        <v>10</v>
      </c>
      <c r="E65" s="6" t="s">
        <v>11</v>
      </c>
      <c r="F65" s="7" t="s">
        <v>10</v>
      </c>
      <c r="G65" s="8" t="s">
        <v>12</v>
      </c>
      <c r="H65" s="9" t="s">
        <v>10</v>
      </c>
      <c r="I65" s="9" t="s">
        <v>11</v>
      </c>
      <c r="J65" s="9" t="s">
        <v>10</v>
      </c>
      <c r="K65" s="9" t="s">
        <v>11</v>
      </c>
      <c r="L65" s="9" t="s">
        <v>10</v>
      </c>
      <c r="M65" s="10" t="s">
        <v>11</v>
      </c>
    </row>
    <row r="66" spans="2:13" ht="46.5" customHeight="1" thickBot="1" x14ac:dyDescent="0.3">
      <c r="B66" s="96" t="s">
        <v>34</v>
      </c>
      <c r="C66" s="90" t="s">
        <v>15</v>
      </c>
      <c r="D66" s="97"/>
      <c r="E66" s="98"/>
      <c r="F66" s="97"/>
      <c r="G66" s="99"/>
      <c r="H66" s="100">
        <f>D66</f>
        <v>0</v>
      </c>
      <c r="I66" s="100">
        <f>E66</f>
        <v>0</v>
      </c>
      <c r="J66" s="100">
        <f>F66</f>
        <v>0</v>
      </c>
      <c r="K66" s="100">
        <f>G66</f>
        <v>0</v>
      </c>
      <c r="L66" s="101"/>
      <c r="M66" s="73"/>
    </row>
    <row r="67" spans="2:13" ht="19.5" customHeight="1" x14ac:dyDescent="0.25">
      <c r="B67" s="61" t="s">
        <v>35</v>
      </c>
      <c r="C67" s="60" t="s">
        <v>15</v>
      </c>
      <c r="D67" s="12"/>
      <c r="E67" s="113"/>
      <c r="F67" s="12"/>
      <c r="G67" s="113"/>
      <c r="H67" s="12">
        <f t="shared" ref="H67:L67" si="0">H68+H69+H70+H71+H72+H73</f>
        <v>2</v>
      </c>
      <c r="I67" s="113">
        <f t="shared" si="0"/>
        <v>9.1999999999999993</v>
      </c>
      <c r="J67" s="12">
        <f t="shared" si="0"/>
        <v>2</v>
      </c>
      <c r="K67" s="113">
        <f t="shared" si="0"/>
        <v>9.1999999999999993</v>
      </c>
      <c r="L67" s="12">
        <f t="shared" si="0"/>
        <v>12</v>
      </c>
      <c r="M67" s="107">
        <f>M68+M69+M70+M71+M72+M73</f>
        <v>22.568999999999999</v>
      </c>
    </row>
    <row r="68" spans="2:13" ht="17.25" customHeight="1" x14ac:dyDescent="0.25">
      <c r="B68" s="61" t="s">
        <v>36</v>
      </c>
      <c r="C68" s="60" t="s">
        <v>15</v>
      </c>
      <c r="D68" s="14"/>
      <c r="E68" s="18"/>
      <c r="F68" s="14"/>
      <c r="G68" s="18"/>
      <c r="H68" s="16">
        <f t="shared" ref="H68:K73" si="1">D68</f>
        <v>0</v>
      </c>
      <c r="I68" s="114">
        <f t="shared" si="1"/>
        <v>0</v>
      </c>
      <c r="J68" s="16">
        <f t="shared" si="1"/>
        <v>0</v>
      </c>
      <c r="K68" s="114">
        <f t="shared" si="1"/>
        <v>0</v>
      </c>
      <c r="L68" s="17">
        <v>0</v>
      </c>
      <c r="M68" s="18">
        <v>0</v>
      </c>
    </row>
    <row r="69" spans="2:13" ht="17.25" customHeight="1" x14ac:dyDescent="0.25">
      <c r="B69" s="62" t="s">
        <v>37</v>
      </c>
      <c r="C69" s="60" t="s">
        <v>15</v>
      </c>
      <c r="D69" s="14"/>
      <c r="E69" s="18"/>
      <c r="F69" s="14"/>
      <c r="G69" s="18"/>
      <c r="H69" s="16">
        <v>2</v>
      </c>
      <c r="I69" s="114">
        <v>9.1999999999999993</v>
      </c>
      <c r="J69" s="16">
        <f>1+1</f>
        <v>2</v>
      </c>
      <c r="K69" s="114">
        <f>1.2+8</f>
        <v>9.1999999999999993</v>
      </c>
      <c r="L69" s="17">
        <v>8</v>
      </c>
      <c r="M69" s="108">
        <v>21.878</v>
      </c>
    </row>
    <row r="70" spans="2:13" ht="19.5" customHeight="1" x14ac:dyDescent="0.25">
      <c r="B70" s="62" t="s">
        <v>38</v>
      </c>
      <c r="C70" s="60" t="s">
        <v>15</v>
      </c>
      <c r="D70" s="14"/>
      <c r="E70" s="18"/>
      <c r="F70" s="14"/>
      <c r="G70" s="18"/>
      <c r="H70" s="26">
        <f t="shared" si="1"/>
        <v>0</v>
      </c>
      <c r="I70" s="115">
        <f t="shared" si="1"/>
        <v>0</v>
      </c>
      <c r="J70" s="26">
        <f t="shared" si="1"/>
        <v>0</v>
      </c>
      <c r="K70" s="115">
        <f t="shared" si="1"/>
        <v>0</v>
      </c>
      <c r="L70" s="63">
        <v>1</v>
      </c>
      <c r="M70" s="109">
        <v>0.39100000000000001</v>
      </c>
    </row>
    <row r="71" spans="2:13" ht="17.25" customHeight="1" x14ac:dyDescent="0.25">
      <c r="B71" s="62" t="s">
        <v>39</v>
      </c>
      <c r="C71" s="60" t="s">
        <v>15</v>
      </c>
      <c r="D71" s="14"/>
      <c r="E71" s="18"/>
      <c r="F71" s="14"/>
      <c r="G71" s="18"/>
      <c r="H71" s="26">
        <f t="shared" si="1"/>
        <v>0</v>
      </c>
      <c r="I71" s="115">
        <f t="shared" si="1"/>
        <v>0</v>
      </c>
      <c r="J71" s="26">
        <f t="shared" si="1"/>
        <v>0</v>
      </c>
      <c r="K71" s="115">
        <f t="shared" si="1"/>
        <v>0</v>
      </c>
      <c r="L71" s="17">
        <v>3</v>
      </c>
      <c r="M71" s="18">
        <v>0.3</v>
      </c>
    </row>
    <row r="72" spans="2:13" ht="16.5" customHeight="1" x14ac:dyDescent="0.25">
      <c r="B72" s="62" t="s">
        <v>40</v>
      </c>
      <c r="C72" s="60" t="s">
        <v>15</v>
      </c>
      <c r="D72" s="14"/>
      <c r="E72" s="18"/>
      <c r="F72" s="14"/>
      <c r="G72" s="18"/>
      <c r="H72" s="26">
        <f t="shared" si="1"/>
        <v>0</v>
      </c>
      <c r="I72" s="115">
        <f t="shared" si="1"/>
        <v>0</v>
      </c>
      <c r="J72" s="26">
        <f t="shared" si="1"/>
        <v>0</v>
      </c>
      <c r="K72" s="115">
        <f t="shared" si="1"/>
        <v>0</v>
      </c>
      <c r="L72" s="17">
        <v>0</v>
      </c>
      <c r="M72" s="18">
        <v>0</v>
      </c>
    </row>
    <row r="73" spans="2:13" ht="18" customHeight="1" thickBot="1" x14ac:dyDescent="0.3">
      <c r="B73" s="64" t="s">
        <v>41</v>
      </c>
      <c r="C73" s="65" t="s">
        <v>15</v>
      </c>
      <c r="D73" s="20"/>
      <c r="E73" s="40"/>
      <c r="F73" s="20"/>
      <c r="G73" s="40"/>
      <c r="H73" s="26">
        <f t="shared" si="1"/>
        <v>0</v>
      </c>
      <c r="I73" s="115">
        <f t="shared" si="1"/>
        <v>0</v>
      </c>
      <c r="J73" s="26">
        <f t="shared" si="1"/>
        <v>0</v>
      </c>
      <c r="K73" s="115">
        <f t="shared" si="1"/>
        <v>0</v>
      </c>
      <c r="L73" s="45"/>
      <c r="M73" s="110"/>
    </row>
    <row r="74" spans="2:13" ht="18.75" customHeight="1" x14ac:dyDescent="0.25">
      <c r="B74" s="34" t="s">
        <v>25</v>
      </c>
      <c r="C74" s="66" t="s">
        <v>15</v>
      </c>
      <c r="D74" s="12"/>
      <c r="E74" s="12"/>
      <c r="F74" s="12"/>
      <c r="G74" s="12"/>
      <c r="H74" s="12">
        <f t="shared" ref="H74:M74" si="2">H75+H76+H77+H78+H79</f>
        <v>0</v>
      </c>
      <c r="I74" s="113">
        <f t="shared" si="2"/>
        <v>0</v>
      </c>
      <c r="J74" s="12">
        <f t="shared" si="2"/>
        <v>0</v>
      </c>
      <c r="K74" s="113">
        <f t="shared" si="2"/>
        <v>0</v>
      </c>
      <c r="L74" s="12">
        <f t="shared" si="2"/>
        <v>0</v>
      </c>
      <c r="M74" s="89">
        <f t="shared" si="2"/>
        <v>0</v>
      </c>
    </row>
    <row r="75" spans="2:13" ht="18" customHeight="1" x14ac:dyDescent="0.25">
      <c r="B75" s="67" t="s">
        <v>26</v>
      </c>
      <c r="C75" s="68" t="s">
        <v>15</v>
      </c>
      <c r="D75" s="14"/>
      <c r="E75" s="69"/>
      <c r="F75" s="14"/>
      <c r="G75" s="70"/>
      <c r="H75" s="16">
        <f t="shared" ref="H75:K82" si="3">D75</f>
        <v>0</v>
      </c>
      <c r="I75" s="114">
        <f t="shared" si="3"/>
        <v>0</v>
      </c>
      <c r="J75" s="16">
        <f t="shared" si="3"/>
        <v>0</v>
      </c>
      <c r="K75" s="114">
        <f t="shared" si="3"/>
        <v>0</v>
      </c>
      <c r="L75" s="17">
        <v>0</v>
      </c>
      <c r="M75" s="18">
        <v>0</v>
      </c>
    </row>
    <row r="76" spans="2:13" ht="18.75" customHeight="1" x14ac:dyDescent="0.25">
      <c r="B76" s="129" t="s">
        <v>42</v>
      </c>
      <c r="C76" s="68" t="s">
        <v>15</v>
      </c>
      <c r="D76" s="14"/>
      <c r="E76" s="69"/>
      <c r="F76" s="14"/>
      <c r="G76" s="72"/>
      <c r="H76" s="16">
        <f t="shared" si="3"/>
        <v>0</v>
      </c>
      <c r="I76" s="114">
        <f t="shared" si="3"/>
        <v>0</v>
      </c>
      <c r="J76" s="16">
        <f t="shared" si="3"/>
        <v>0</v>
      </c>
      <c r="K76" s="114">
        <f t="shared" si="3"/>
        <v>0</v>
      </c>
      <c r="L76" s="17">
        <v>0</v>
      </c>
      <c r="M76" s="18">
        <v>0</v>
      </c>
    </row>
    <row r="77" spans="2:13" ht="18.75" customHeight="1" x14ac:dyDescent="0.25">
      <c r="B77" s="129" t="s">
        <v>43</v>
      </c>
      <c r="C77" s="68" t="s">
        <v>15</v>
      </c>
      <c r="D77" s="14"/>
      <c r="E77" s="69"/>
      <c r="F77" s="14"/>
      <c r="G77" s="72"/>
      <c r="H77" s="26">
        <f t="shared" si="3"/>
        <v>0</v>
      </c>
      <c r="I77" s="115">
        <f t="shared" si="3"/>
        <v>0</v>
      </c>
      <c r="J77" s="26">
        <f t="shared" si="3"/>
        <v>0</v>
      </c>
      <c r="K77" s="115">
        <f t="shared" si="3"/>
        <v>0</v>
      </c>
      <c r="L77" s="17">
        <v>0</v>
      </c>
      <c r="M77" s="18">
        <v>0</v>
      </c>
    </row>
    <row r="78" spans="2:13" ht="17.25" customHeight="1" x14ac:dyDescent="0.25">
      <c r="B78" s="129" t="s">
        <v>44</v>
      </c>
      <c r="C78" s="68" t="s">
        <v>15</v>
      </c>
      <c r="D78" s="14"/>
      <c r="E78" s="69"/>
      <c r="F78" s="14"/>
      <c r="G78" s="72"/>
      <c r="H78" s="26">
        <f t="shared" si="3"/>
        <v>0</v>
      </c>
      <c r="I78" s="115">
        <f t="shared" si="3"/>
        <v>0</v>
      </c>
      <c r="J78" s="26">
        <f t="shared" si="3"/>
        <v>0</v>
      </c>
      <c r="K78" s="115">
        <f t="shared" si="3"/>
        <v>0</v>
      </c>
      <c r="L78" s="17">
        <v>0</v>
      </c>
      <c r="M78" s="18">
        <v>0</v>
      </c>
    </row>
    <row r="79" spans="2:13" ht="18.75" customHeight="1" thickBot="1" x14ac:dyDescent="0.3">
      <c r="B79" s="93" t="s">
        <v>45</v>
      </c>
      <c r="C79" s="94" t="s">
        <v>15</v>
      </c>
      <c r="D79" s="44"/>
      <c r="E79" s="69"/>
      <c r="F79" s="44"/>
      <c r="G79" s="72"/>
      <c r="H79" s="26">
        <f t="shared" si="3"/>
        <v>0</v>
      </c>
      <c r="I79" s="115">
        <f t="shared" si="3"/>
        <v>0</v>
      </c>
      <c r="J79" s="26">
        <f t="shared" si="3"/>
        <v>0</v>
      </c>
      <c r="K79" s="115">
        <f t="shared" si="3"/>
        <v>0</v>
      </c>
      <c r="L79" s="17">
        <v>0</v>
      </c>
      <c r="M79" s="18">
        <v>0</v>
      </c>
    </row>
    <row r="80" spans="2:13" ht="19.5" customHeight="1" thickBot="1" x14ac:dyDescent="0.3">
      <c r="B80" s="41" t="s">
        <v>46</v>
      </c>
      <c r="C80" s="95" t="s">
        <v>15</v>
      </c>
      <c r="D80" s="29"/>
      <c r="E80" s="47"/>
      <c r="F80" s="29"/>
      <c r="G80" s="33"/>
      <c r="H80" s="31">
        <f t="shared" si="3"/>
        <v>0</v>
      </c>
      <c r="I80" s="130">
        <f t="shared" si="3"/>
        <v>0</v>
      </c>
      <c r="J80" s="31">
        <f t="shared" si="3"/>
        <v>0</v>
      </c>
      <c r="K80" s="130">
        <f t="shared" si="3"/>
        <v>0</v>
      </c>
      <c r="L80" s="29">
        <v>1</v>
      </c>
      <c r="M80" s="33">
        <v>20</v>
      </c>
    </row>
    <row r="81" spans="2:13" ht="18" customHeight="1" thickBot="1" x14ac:dyDescent="0.3">
      <c r="B81" s="74" t="s">
        <v>47</v>
      </c>
      <c r="C81" s="75"/>
      <c r="D81" s="76"/>
      <c r="E81" s="77"/>
      <c r="F81" s="76"/>
      <c r="G81" s="78"/>
      <c r="H81" s="31">
        <f t="shared" si="3"/>
        <v>0</v>
      </c>
      <c r="I81" s="130">
        <f t="shared" si="3"/>
        <v>0</v>
      </c>
      <c r="J81" s="31">
        <f t="shared" si="3"/>
        <v>0</v>
      </c>
      <c r="K81" s="130">
        <f t="shared" si="3"/>
        <v>0</v>
      </c>
      <c r="L81" s="76"/>
      <c r="M81" s="78"/>
    </row>
    <row r="82" spans="2:13" ht="64.5" customHeight="1" thickBot="1" x14ac:dyDescent="0.3">
      <c r="B82" s="41" t="s">
        <v>48</v>
      </c>
      <c r="C82" s="79"/>
      <c r="D82" s="29"/>
      <c r="E82" s="47"/>
      <c r="F82" s="29"/>
      <c r="G82" s="33"/>
      <c r="H82" s="31">
        <f t="shared" si="3"/>
        <v>0</v>
      </c>
      <c r="I82" s="130">
        <f t="shared" si="3"/>
        <v>0</v>
      </c>
      <c r="J82" s="31">
        <f t="shared" si="3"/>
        <v>0</v>
      </c>
      <c r="K82" s="130">
        <f t="shared" si="3"/>
        <v>0</v>
      </c>
      <c r="L82" s="29"/>
      <c r="M82" s="33"/>
    </row>
    <row r="83" spans="2:13" x14ac:dyDescent="0.25">
      <c r="B83" s="80"/>
      <c r="C83" s="80"/>
      <c r="D83" s="81"/>
      <c r="E83" s="82"/>
      <c r="F83" s="82"/>
      <c r="G83" s="82"/>
      <c r="H83" s="82"/>
      <c r="I83" s="83"/>
      <c r="J83" s="83"/>
      <c r="K83" s="83"/>
      <c r="L83" s="83"/>
      <c r="M83" s="83"/>
    </row>
    <row r="84" spans="2:13" x14ac:dyDescent="0.25">
      <c r="B84" s="142" t="s">
        <v>49</v>
      </c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144"/>
    </row>
    <row r="85" spans="2:13" x14ac:dyDescent="0.25">
      <c r="B85" s="136"/>
      <c r="C85" s="137"/>
      <c r="D85" s="137"/>
      <c r="E85" s="137"/>
      <c r="F85" s="137"/>
      <c r="G85" s="138"/>
      <c r="H85" s="84"/>
      <c r="I85" s="84"/>
      <c r="J85" s="87"/>
      <c r="K85" s="87"/>
      <c r="L85" s="87"/>
      <c r="M85" s="87"/>
    </row>
    <row r="86" spans="2:13" x14ac:dyDescent="0.25">
      <c r="B86" s="84"/>
      <c r="C86" s="84"/>
      <c r="D86" s="85"/>
      <c r="E86" s="86"/>
      <c r="F86" s="86"/>
      <c r="G86" s="86"/>
      <c r="H86" s="86"/>
      <c r="I86" s="87"/>
      <c r="J86" s="87"/>
      <c r="K86" s="87"/>
      <c r="L86" s="87"/>
      <c r="M86" s="87"/>
    </row>
    <row r="89" spans="2:13" ht="20.25" customHeight="1" x14ac:dyDescent="0.25">
      <c r="B89" s="139"/>
      <c r="C89" s="139"/>
      <c r="D89" s="139"/>
      <c r="E89" s="139"/>
      <c r="F89" s="139"/>
      <c r="G89" s="139"/>
      <c r="H89" s="139"/>
      <c r="I89" s="139"/>
      <c r="J89" s="139"/>
      <c r="K89" s="139"/>
      <c r="L89" s="139"/>
      <c r="M89" s="139"/>
    </row>
  </sheetData>
  <mergeCells count="36">
    <mergeCell ref="J64:K64"/>
    <mergeCell ref="B84:M84"/>
    <mergeCell ref="B85:G85"/>
    <mergeCell ref="B89:M89"/>
    <mergeCell ref="B61:M61"/>
    <mergeCell ref="B62:M62"/>
    <mergeCell ref="B63:B65"/>
    <mergeCell ref="C63:C65"/>
    <mergeCell ref="D63:G63"/>
    <mergeCell ref="H63:K63"/>
    <mergeCell ref="L63:M64"/>
    <mergeCell ref="D64:E64"/>
    <mergeCell ref="F64:G64"/>
    <mergeCell ref="H64:I64"/>
    <mergeCell ref="B60:M60"/>
    <mergeCell ref="H7:I7"/>
    <mergeCell ref="J7:K7"/>
    <mergeCell ref="B9:B12"/>
    <mergeCell ref="B13:B16"/>
    <mergeCell ref="B17:B20"/>
    <mergeCell ref="B21:B24"/>
    <mergeCell ref="B33:M33"/>
    <mergeCell ref="B34:B37"/>
    <mergeCell ref="B38:B41"/>
    <mergeCell ref="B42:B45"/>
    <mergeCell ref="B46:B49"/>
    <mergeCell ref="B2:M2"/>
    <mergeCell ref="B3:M3"/>
    <mergeCell ref="B5:M5"/>
    <mergeCell ref="B6:B8"/>
    <mergeCell ref="C6:C8"/>
    <mergeCell ref="D6:G6"/>
    <mergeCell ref="H6:K6"/>
    <mergeCell ref="L6:M7"/>
    <mergeCell ref="D7:E7"/>
    <mergeCell ref="F7:G7"/>
  </mergeCells>
  <dataValidations disablePrompts="1" count="1">
    <dataValidation type="decimal" allowBlank="1" showErrorMessage="1" errorTitle="Ошибка" error="Значение не может быть текстом" promptTitle="Ошибка" prompt="Значение не может быть текстом" sqref="D68:G73 D63:D66 E64:G66 D75:G82 D52:G59 D43:G45 D39:G41 D35:G37 D27:G32 D18:G20 D14:G16 D10:G12 D22:G25 D47:G50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4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89"/>
  <sheetViews>
    <sheetView topLeftCell="A22" zoomScale="85" zoomScaleNormal="85" workbookViewId="0">
      <selection activeCell="F45" sqref="F45"/>
    </sheetView>
  </sheetViews>
  <sheetFormatPr defaultRowHeight="15" x14ac:dyDescent="0.25"/>
  <cols>
    <col min="2" max="2" width="30.5703125" customWidth="1"/>
    <col min="3" max="3" width="21.28515625" customWidth="1"/>
    <col min="13" max="13" width="10.42578125" customWidth="1"/>
  </cols>
  <sheetData>
    <row r="2" spans="2:13" ht="18.75" x14ac:dyDescent="0.25">
      <c r="B2" s="176" t="s">
        <v>0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2:13" ht="18.75" x14ac:dyDescent="0.25">
      <c r="B3" s="145" t="s">
        <v>1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</row>
    <row r="4" spans="2:13" ht="19.5" thickBot="1" x14ac:dyDescent="0.35">
      <c r="B4" s="1"/>
      <c r="C4" s="2"/>
      <c r="D4" s="3"/>
      <c r="E4" s="3"/>
      <c r="F4" s="3"/>
      <c r="G4" s="3"/>
      <c r="H4" s="3"/>
      <c r="I4" s="3"/>
      <c r="J4" s="4"/>
      <c r="K4" s="4"/>
      <c r="L4" s="4"/>
      <c r="M4" s="4"/>
    </row>
    <row r="5" spans="2:13" ht="19.5" thickBot="1" x14ac:dyDescent="0.3">
      <c r="B5" s="146" t="s">
        <v>62</v>
      </c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8"/>
    </row>
    <row r="6" spans="2:13" x14ac:dyDescent="0.25">
      <c r="B6" s="177" t="s">
        <v>2</v>
      </c>
      <c r="C6" s="179" t="s">
        <v>3</v>
      </c>
      <c r="D6" s="180" t="s">
        <v>4</v>
      </c>
      <c r="E6" s="181"/>
      <c r="F6" s="181"/>
      <c r="G6" s="181"/>
      <c r="H6" s="155" t="s">
        <v>5</v>
      </c>
      <c r="I6" s="156"/>
      <c r="J6" s="156"/>
      <c r="K6" s="157"/>
      <c r="L6" s="158" t="s">
        <v>6</v>
      </c>
      <c r="M6" s="159"/>
    </row>
    <row r="7" spans="2:13" x14ac:dyDescent="0.25">
      <c r="B7" s="150"/>
      <c r="C7" s="179"/>
      <c r="D7" s="182" t="s">
        <v>7</v>
      </c>
      <c r="E7" s="162"/>
      <c r="F7" s="162" t="s">
        <v>8</v>
      </c>
      <c r="G7" s="162"/>
      <c r="H7" s="140" t="s">
        <v>9</v>
      </c>
      <c r="I7" s="141"/>
      <c r="J7" s="140" t="s">
        <v>8</v>
      </c>
      <c r="K7" s="141"/>
      <c r="L7" s="160"/>
      <c r="M7" s="161"/>
    </row>
    <row r="8" spans="2:13" ht="17.25" customHeight="1" thickBot="1" x14ac:dyDescent="0.3">
      <c r="B8" s="178"/>
      <c r="C8" s="179"/>
      <c r="D8" s="5" t="s">
        <v>10</v>
      </c>
      <c r="E8" s="6" t="s">
        <v>11</v>
      </c>
      <c r="F8" s="7" t="s">
        <v>10</v>
      </c>
      <c r="G8" s="8" t="s">
        <v>12</v>
      </c>
      <c r="H8" s="9" t="s">
        <v>10</v>
      </c>
      <c r="I8" s="9" t="s">
        <v>11</v>
      </c>
      <c r="J8" s="9" t="s">
        <v>10</v>
      </c>
      <c r="K8" s="9" t="s">
        <v>11</v>
      </c>
      <c r="L8" s="9" t="s">
        <v>10</v>
      </c>
      <c r="M8" s="10" t="s">
        <v>11</v>
      </c>
    </row>
    <row r="9" spans="2:13" ht="15.75" customHeight="1" x14ac:dyDescent="0.25">
      <c r="B9" s="163" t="s">
        <v>13</v>
      </c>
      <c r="C9" s="11" t="s">
        <v>14</v>
      </c>
      <c r="D9" s="12">
        <f t="shared" ref="D9:K9" si="0">SUM(D10:D12)</f>
        <v>1</v>
      </c>
      <c r="E9" s="12">
        <f t="shared" si="0"/>
        <v>6</v>
      </c>
      <c r="F9" s="12">
        <f t="shared" si="0"/>
        <v>1</v>
      </c>
      <c r="G9" s="12">
        <f t="shared" si="0"/>
        <v>6</v>
      </c>
      <c r="H9" s="12">
        <f t="shared" si="0"/>
        <v>2</v>
      </c>
      <c r="I9" s="111">
        <f t="shared" si="0"/>
        <v>7.5</v>
      </c>
      <c r="J9" s="12">
        <f t="shared" si="0"/>
        <v>2</v>
      </c>
      <c r="K9" s="111">
        <f t="shared" si="0"/>
        <v>7.5</v>
      </c>
      <c r="L9" s="12">
        <v>10</v>
      </c>
      <c r="M9" s="111">
        <v>110</v>
      </c>
    </row>
    <row r="10" spans="2:13" ht="19.5" customHeight="1" x14ac:dyDescent="0.25">
      <c r="B10" s="164"/>
      <c r="C10" s="13" t="s">
        <v>15</v>
      </c>
      <c r="D10" s="14"/>
      <c r="E10" s="118"/>
      <c r="F10" s="14"/>
      <c r="G10" s="118"/>
      <c r="H10" s="16">
        <v>0</v>
      </c>
      <c r="I10" s="126">
        <v>0</v>
      </c>
      <c r="J10" s="16">
        <v>0</v>
      </c>
      <c r="K10" s="126">
        <v>0</v>
      </c>
      <c r="L10" s="17">
        <v>3</v>
      </c>
      <c r="M10" s="88">
        <v>47</v>
      </c>
    </row>
    <row r="11" spans="2:13" ht="18.75" customHeight="1" x14ac:dyDescent="0.25">
      <c r="B11" s="164"/>
      <c r="C11" s="13" t="s">
        <v>16</v>
      </c>
      <c r="D11" s="14"/>
      <c r="E11" s="118"/>
      <c r="F11" s="14"/>
      <c r="G11" s="118"/>
      <c r="H11" s="16">
        <v>0</v>
      </c>
      <c r="I11" s="126">
        <v>0</v>
      </c>
      <c r="J11" s="16">
        <v>0</v>
      </c>
      <c r="K11" s="126">
        <v>0</v>
      </c>
      <c r="L11" s="17">
        <v>0</v>
      </c>
      <c r="M11" s="88">
        <v>0</v>
      </c>
    </row>
    <row r="12" spans="2:13" ht="17.25" customHeight="1" thickBot="1" x14ac:dyDescent="0.3">
      <c r="B12" s="165"/>
      <c r="C12" s="19" t="s">
        <v>17</v>
      </c>
      <c r="D12" s="20">
        <v>1</v>
      </c>
      <c r="E12" s="120">
        <v>6</v>
      </c>
      <c r="F12" s="20">
        <v>1</v>
      </c>
      <c r="G12" s="120">
        <v>6</v>
      </c>
      <c r="H12" s="16">
        <v>2</v>
      </c>
      <c r="I12" s="126">
        <v>7.5</v>
      </c>
      <c r="J12" s="16">
        <v>2</v>
      </c>
      <c r="K12" s="126">
        <v>7.5</v>
      </c>
      <c r="L12" s="17">
        <v>7</v>
      </c>
      <c r="M12" s="88">
        <v>63</v>
      </c>
    </row>
    <row r="13" spans="2:13" ht="37.5" customHeight="1" x14ac:dyDescent="0.25">
      <c r="B13" s="166" t="s">
        <v>18</v>
      </c>
      <c r="C13" s="11" t="s">
        <v>19</v>
      </c>
      <c r="D13" s="12">
        <f t="shared" ref="D13:K13" si="1">SUM(D14:D16)</f>
        <v>0</v>
      </c>
      <c r="E13" s="12">
        <f t="shared" si="1"/>
        <v>0</v>
      </c>
      <c r="F13" s="12">
        <f t="shared" si="1"/>
        <v>0</v>
      </c>
      <c r="G13" s="12">
        <f t="shared" si="1"/>
        <v>0</v>
      </c>
      <c r="H13" s="12">
        <f t="shared" si="1"/>
        <v>7</v>
      </c>
      <c r="I13" s="111">
        <f t="shared" si="1"/>
        <v>410</v>
      </c>
      <c r="J13" s="12">
        <f t="shared" si="1"/>
        <v>7</v>
      </c>
      <c r="K13" s="111">
        <f t="shared" si="1"/>
        <v>410</v>
      </c>
      <c r="L13" s="12">
        <v>19</v>
      </c>
      <c r="M13" s="111">
        <v>1330</v>
      </c>
    </row>
    <row r="14" spans="2:13" ht="16.5" customHeight="1" x14ac:dyDescent="0.25">
      <c r="B14" s="167"/>
      <c r="C14" s="22" t="s">
        <v>15</v>
      </c>
      <c r="D14" s="14"/>
      <c r="E14" s="117"/>
      <c r="F14" s="14"/>
      <c r="G14" s="117"/>
      <c r="H14" s="16">
        <v>1</v>
      </c>
      <c r="I14" s="126">
        <v>30</v>
      </c>
      <c r="J14" s="16">
        <v>1</v>
      </c>
      <c r="K14" s="126">
        <v>30</v>
      </c>
      <c r="L14" s="17">
        <v>2</v>
      </c>
      <c r="M14" s="88">
        <v>190</v>
      </c>
    </row>
    <row r="15" spans="2:13" ht="18.75" customHeight="1" x14ac:dyDescent="0.25">
      <c r="B15" s="167"/>
      <c r="C15" s="13" t="s">
        <v>16</v>
      </c>
      <c r="D15" s="14"/>
      <c r="E15" s="118"/>
      <c r="F15" s="14"/>
      <c r="G15" s="118"/>
      <c r="H15" s="16">
        <v>0</v>
      </c>
      <c r="I15" s="126">
        <v>0</v>
      </c>
      <c r="J15" s="16">
        <v>0</v>
      </c>
      <c r="K15" s="126">
        <v>0</v>
      </c>
      <c r="L15" s="17">
        <v>0</v>
      </c>
      <c r="M15" s="88">
        <v>0</v>
      </c>
    </row>
    <row r="16" spans="2:13" ht="18.75" customHeight="1" thickBot="1" x14ac:dyDescent="0.3">
      <c r="B16" s="167"/>
      <c r="C16" s="24" t="s">
        <v>17</v>
      </c>
      <c r="D16" s="20"/>
      <c r="E16" s="119"/>
      <c r="F16" s="20"/>
      <c r="G16" s="119"/>
      <c r="H16" s="16">
        <v>6</v>
      </c>
      <c r="I16" s="126">
        <v>380</v>
      </c>
      <c r="J16" s="16">
        <v>6</v>
      </c>
      <c r="K16" s="126">
        <v>380</v>
      </c>
      <c r="L16" s="17">
        <v>17</v>
      </c>
      <c r="M16" s="88">
        <v>1140</v>
      </c>
    </row>
    <row r="17" spans="2:13" ht="19.5" customHeight="1" x14ac:dyDescent="0.25">
      <c r="B17" s="168" t="s">
        <v>20</v>
      </c>
      <c r="C17" s="11" t="s">
        <v>21</v>
      </c>
      <c r="D17" s="12">
        <f t="shared" ref="D17:K17" si="2">SUM(D18:D20)</f>
        <v>0</v>
      </c>
      <c r="E17" s="12">
        <f t="shared" si="2"/>
        <v>0</v>
      </c>
      <c r="F17" s="12">
        <f t="shared" si="2"/>
        <v>0</v>
      </c>
      <c r="G17" s="12">
        <f t="shared" si="2"/>
        <v>0</v>
      </c>
      <c r="H17" s="12">
        <f t="shared" si="2"/>
        <v>0</v>
      </c>
      <c r="I17" s="111">
        <f t="shared" si="2"/>
        <v>0</v>
      </c>
      <c r="J17" s="12">
        <f t="shared" si="2"/>
        <v>0</v>
      </c>
      <c r="K17" s="111">
        <f t="shared" si="2"/>
        <v>0</v>
      </c>
      <c r="L17" s="12">
        <v>0</v>
      </c>
      <c r="M17" s="111">
        <v>0</v>
      </c>
    </row>
    <row r="18" spans="2:13" ht="18" customHeight="1" x14ac:dyDescent="0.25">
      <c r="B18" s="169"/>
      <c r="C18" s="13" t="s">
        <v>15</v>
      </c>
      <c r="D18" s="14"/>
      <c r="E18" s="118"/>
      <c r="F18" s="14"/>
      <c r="G18" s="118"/>
      <c r="H18" s="16">
        <v>0</v>
      </c>
      <c r="I18" s="126">
        <v>0</v>
      </c>
      <c r="J18" s="16">
        <v>0</v>
      </c>
      <c r="K18" s="126">
        <v>0</v>
      </c>
      <c r="L18" s="17">
        <v>0</v>
      </c>
      <c r="M18" s="88">
        <v>0</v>
      </c>
    </row>
    <row r="19" spans="2:13" ht="16.5" customHeight="1" x14ac:dyDescent="0.25">
      <c r="B19" s="169"/>
      <c r="C19" s="13" t="s">
        <v>16</v>
      </c>
      <c r="D19" s="14"/>
      <c r="E19" s="118"/>
      <c r="F19" s="14"/>
      <c r="G19" s="118"/>
      <c r="H19" s="16">
        <v>0</v>
      </c>
      <c r="I19" s="126">
        <v>0</v>
      </c>
      <c r="J19" s="16">
        <v>0</v>
      </c>
      <c r="K19" s="126">
        <v>0</v>
      </c>
      <c r="L19" s="17">
        <v>0</v>
      </c>
      <c r="M19" s="88">
        <v>0</v>
      </c>
    </row>
    <row r="20" spans="2:13" ht="17.25" customHeight="1" thickBot="1" x14ac:dyDescent="0.3">
      <c r="B20" s="169"/>
      <c r="C20" s="24" t="s">
        <v>17</v>
      </c>
      <c r="D20" s="20"/>
      <c r="E20" s="119"/>
      <c r="F20" s="20"/>
      <c r="G20" s="119"/>
      <c r="H20" s="16">
        <v>0</v>
      </c>
      <c r="I20" s="126">
        <v>0</v>
      </c>
      <c r="J20" s="16">
        <v>0</v>
      </c>
      <c r="K20" s="126">
        <v>0</v>
      </c>
      <c r="L20" s="17">
        <v>0</v>
      </c>
      <c r="M20" s="88">
        <v>0</v>
      </c>
    </row>
    <row r="21" spans="2:13" ht="22.5" customHeight="1" x14ac:dyDescent="0.25">
      <c r="B21" s="170" t="s">
        <v>22</v>
      </c>
      <c r="C21" s="11" t="s">
        <v>23</v>
      </c>
      <c r="D21" s="12">
        <f t="shared" ref="D21:K21" si="3">SUM(D22:D24)</f>
        <v>1</v>
      </c>
      <c r="E21" s="12">
        <f t="shared" si="3"/>
        <v>6</v>
      </c>
      <c r="F21" s="12">
        <f t="shared" si="3"/>
        <v>1</v>
      </c>
      <c r="G21" s="12">
        <f t="shared" si="3"/>
        <v>6</v>
      </c>
      <c r="H21" s="12">
        <f t="shared" si="3"/>
        <v>2</v>
      </c>
      <c r="I21" s="111">
        <f t="shared" si="3"/>
        <v>7.5</v>
      </c>
      <c r="J21" s="12">
        <f t="shared" si="3"/>
        <v>2</v>
      </c>
      <c r="K21" s="111">
        <f t="shared" si="3"/>
        <v>7.5</v>
      </c>
      <c r="L21" s="12">
        <v>10</v>
      </c>
      <c r="M21" s="111">
        <v>110</v>
      </c>
    </row>
    <row r="22" spans="2:13" ht="20.25" customHeight="1" x14ac:dyDescent="0.25">
      <c r="B22" s="171"/>
      <c r="C22" s="13" t="s">
        <v>15</v>
      </c>
      <c r="D22" s="14"/>
      <c r="E22" s="118"/>
      <c r="F22" s="14"/>
      <c r="G22" s="118"/>
      <c r="H22" s="16">
        <v>0</v>
      </c>
      <c r="I22" s="126">
        <v>0</v>
      </c>
      <c r="J22" s="16">
        <v>0</v>
      </c>
      <c r="K22" s="126">
        <v>0</v>
      </c>
      <c r="L22" s="17">
        <v>3</v>
      </c>
      <c r="M22" s="88">
        <v>47</v>
      </c>
    </row>
    <row r="23" spans="2:13" ht="19.5" customHeight="1" x14ac:dyDescent="0.25">
      <c r="B23" s="171"/>
      <c r="C23" s="13" t="s">
        <v>16</v>
      </c>
      <c r="D23" s="14"/>
      <c r="E23" s="118"/>
      <c r="F23" s="14"/>
      <c r="G23" s="118"/>
      <c r="H23" s="16">
        <v>0</v>
      </c>
      <c r="I23" s="126">
        <v>0</v>
      </c>
      <c r="J23" s="16">
        <v>0</v>
      </c>
      <c r="K23" s="126">
        <v>0</v>
      </c>
      <c r="L23" s="17">
        <v>0</v>
      </c>
      <c r="M23" s="88">
        <v>0</v>
      </c>
    </row>
    <row r="24" spans="2:13" ht="18.75" customHeight="1" thickBot="1" x14ac:dyDescent="0.3">
      <c r="B24" s="172"/>
      <c r="C24" s="19" t="s">
        <v>17</v>
      </c>
      <c r="D24" s="20">
        <v>1</v>
      </c>
      <c r="E24" s="119">
        <v>6</v>
      </c>
      <c r="F24" s="20">
        <v>1</v>
      </c>
      <c r="G24" s="119">
        <v>6</v>
      </c>
      <c r="H24" s="26">
        <v>2</v>
      </c>
      <c r="I24" s="127">
        <v>7.5</v>
      </c>
      <c r="J24" s="26">
        <v>2</v>
      </c>
      <c r="K24" s="127">
        <v>7.5</v>
      </c>
      <c r="L24" s="17">
        <v>7</v>
      </c>
      <c r="M24" s="121">
        <v>63</v>
      </c>
    </row>
    <row r="25" spans="2:13" ht="21.75" customHeight="1" thickBot="1" x14ac:dyDescent="0.3">
      <c r="B25" s="27" t="s">
        <v>24</v>
      </c>
      <c r="C25" s="28" t="s">
        <v>15</v>
      </c>
      <c r="D25" s="29"/>
      <c r="E25" s="122"/>
      <c r="F25" s="29"/>
      <c r="G25" s="122"/>
      <c r="H25" s="31">
        <v>0</v>
      </c>
      <c r="I25" s="128">
        <v>0</v>
      </c>
      <c r="J25" s="31">
        <v>0</v>
      </c>
      <c r="K25" s="128">
        <v>0</v>
      </c>
      <c r="L25" s="32">
        <v>1</v>
      </c>
      <c r="M25" s="123">
        <v>1.5</v>
      </c>
    </row>
    <row r="26" spans="2:13" ht="17.25" customHeight="1" x14ac:dyDescent="0.25">
      <c r="B26" s="34" t="s">
        <v>25</v>
      </c>
      <c r="C26" s="11" t="s">
        <v>15</v>
      </c>
      <c r="D26" s="12">
        <f t="shared" ref="D26:K26" si="4">SUM(D27:D29)</f>
        <v>0</v>
      </c>
      <c r="E26" s="12">
        <f t="shared" si="4"/>
        <v>0</v>
      </c>
      <c r="F26" s="12">
        <f t="shared" si="4"/>
        <v>0</v>
      </c>
      <c r="G26" s="12">
        <f t="shared" si="4"/>
        <v>0</v>
      </c>
      <c r="H26" s="12">
        <f t="shared" si="4"/>
        <v>0</v>
      </c>
      <c r="I26" s="111">
        <f t="shared" si="4"/>
        <v>0</v>
      </c>
      <c r="J26" s="12">
        <f t="shared" si="4"/>
        <v>0</v>
      </c>
      <c r="K26" s="111">
        <f t="shared" si="4"/>
        <v>0</v>
      </c>
      <c r="L26" s="12">
        <v>1</v>
      </c>
      <c r="M26" s="111">
        <v>1</v>
      </c>
    </row>
    <row r="27" spans="2:13" ht="18.75" customHeight="1" x14ac:dyDescent="0.25">
      <c r="B27" s="35" t="s">
        <v>26</v>
      </c>
      <c r="C27" s="22" t="s">
        <v>15</v>
      </c>
      <c r="D27" s="14"/>
      <c r="E27" s="118"/>
      <c r="F27" s="14"/>
      <c r="G27" s="118"/>
      <c r="H27" s="16">
        <v>0</v>
      </c>
      <c r="I27" s="126">
        <v>0</v>
      </c>
      <c r="J27" s="16">
        <v>0</v>
      </c>
      <c r="K27" s="126">
        <v>0</v>
      </c>
      <c r="L27" s="17">
        <v>0</v>
      </c>
      <c r="M27" s="88">
        <v>0</v>
      </c>
    </row>
    <row r="28" spans="2:13" ht="18" customHeight="1" x14ac:dyDescent="0.25">
      <c r="B28" s="36" t="s">
        <v>27</v>
      </c>
      <c r="C28" s="13" t="s">
        <v>15</v>
      </c>
      <c r="D28" s="14"/>
      <c r="E28" s="118"/>
      <c r="F28" s="14"/>
      <c r="G28" s="118"/>
      <c r="H28" s="16">
        <v>0</v>
      </c>
      <c r="I28" s="126">
        <v>0</v>
      </c>
      <c r="J28" s="16">
        <v>0</v>
      </c>
      <c r="K28" s="126">
        <v>0</v>
      </c>
      <c r="L28" s="17">
        <v>0</v>
      </c>
      <c r="M28" s="88">
        <v>0</v>
      </c>
    </row>
    <row r="29" spans="2:13" ht="18.75" customHeight="1" x14ac:dyDescent="0.25">
      <c r="B29" s="37" t="s">
        <v>28</v>
      </c>
      <c r="C29" s="13" t="s">
        <v>15</v>
      </c>
      <c r="D29" s="14"/>
      <c r="E29" s="118"/>
      <c r="F29" s="14"/>
      <c r="G29" s="118"/>
      <c r="H29" s="26">
        <v>0</v>
      </c>
      <c r="I29" s="127">
        <v>0</v>
      </c>
      <c r="J29" s="26">
        <v>0</v>
      </c>
      <c r="K29" s="127">
        <v>0</v>
      </c>
      <c r="L29" s="17">
        <v>0</v>
      </c>
      <c r="M29" s="88">
        <v>0</v>
      </c>
    </row>
    <row r="30" spans="2:13" ht="15.75" customHeight="1" x14ac:dyDescent="0.25">
      <c r="B30" s="37" t="s">
        <v>29</v>
      </c>
      <c r="C30" s="13" t="s">
        <v>15</v>
      </c>
      <c r="D30" s="14"/>
      <c r="E30" s="118"/>
      <c r="F30" s="14"/>
      <c r="G30" s="118"/>
      <c r="H30" s="26">
        <v>0</v>
      </c>
      <c r="I30" s="127">
        <v>0</v>
      </c>
      <c r="J30" s="26">
        <v>0</v>
      </c>
      <c r="K30" s="127">
        <v>0</v>
      </c>
      <c r="L30" s="17">
        <v>0</v>
      </c>
      <c r="M30" s="88">
        <v>0</v>
      </c>
    </row>
    <row r="31" spans="2:13" ht="18.75" customHeight="1" thickBot="1" x14ac:dyDescent="0.3">
      <c r="B31" s="38" t="s">
        <v>30</v>
      </c>
      <c r="C31" s="19" t="s">
        <v>15</v>
      </c>
      <c r="D31" s="20"/>
      <c r="E31" s="120"/>
      <c r="F31" s="20"/>
      <c r="G31" s="119"/>
      <c r="H31" s="26">
        <v>0</v>
      </c>
      <c r="I31" s="127">
        <v>0</v>
      </c>
      <c r="J31" s="26">
        <v>0</v>
      </c>
      <c r="K31" s="127">
        <v>0</v>
      </c>
      <c r="L31" s="39">
        <v>1</v>
      </c>
      <c r="M31" s="112">
        <v>1</v>
      </c>
    </row>
    <row r="32" spans="2:13" ht="15.75" customHeight="1" thickBot="1" x14ac:dyDescent="0.3">
      <c r="B32" s="41" t="s">
        <v>31</v>
      </c>
      <c r="C32" s="42" t="s">
        <v>15</v>
      </c>
      <c r="D32" s="43"/>
      <c r="E32" s="122"/>
      <c r="F32" s="29"/>
      <c r="G32" s="122"/>
      <c r="H32" s="31">
        <v>0</v>
      </c>
      <c r="I32" s="128">
        <v>0</v>
      </c>
      <c r="J32" s="31">
        <v>0</v>
      </c>
      <c r="K32" s="128">
        <v>0</v>
      </c>
      <c r="L32" s="32">
        <v>0</v>
      </c>
      <c r="M32" s="123">
        <v>0</v>
      </c>
    </row>
    <row r="33" spans="2:13" ht="19.5" thickBot="1" x14ac:dyDescent="0.3">
      <c r="B33" s="173" t="s">
        <v>63</v>
      </c>
      <c r="C33" s="174"/>
      <c r="D33" s="174"/>
      <c r="E33" s="174"/>
      <c r="F33" s="174"/>
      <c r="G33" s="174"/>
      <c r="H33" s="174"/>
      <c r="I33" s="174"/>
      <c r="J33" s="174"/>
      <c r="K33" s="174"/>
      <c r="L33" s="174"/>
      <c r="M33" s="175"/>
    </row>
    <row r="34" spans="2:13" ht="20.25" customHeight="1" x14ac:dyDescent="0.25">
      <c r="B34" s="163" t="s">
        <v>13</v>
      </c>
      <c r="C34" s="11" t="s">
        <v>14</v>
      </c>
      <c r="D34" s="102">
        <f>SUM(D35:D37)</f>
        <v>1</v>
      </c>
      <c r="E34" s="116">
        <f>SUM(E35:E37)</f>
        <v>6</v>
      </c>
      <c r="F34" s="102">
        <f>SUM(F35:F37)</f>
        <v>1</v>
      </c>
      <c r="G34" s="116">
        <f>SUM(G35:G37)</f>
        <v>6</v>
      </c>
      <c r="H34" s="102">
        <f t="shared" ref="H34:K34" si="5">SUM(H35:H37)</f>
        <v>1</v>
      </c>
      <c r="I34" s="116">
        <f t="shared" si="5"/>
        <v>1.5</v>
      </c>
      <c r="J34" s="102">
        <f t="shared" si="5"/>
        <v>1</v>
      </c>
      <c r="K34" s="116">
        <f t="shared" si="5"/>
        <v>1.5</v>
      </c>
      <c r="L34" s="102">
        <v>10</v>
      </c>
      <c r="M34" s="116">
        <v>110</v>
      </c>
    </row>
    <row r="35" spans="2:13" ht="14.25" customHeight="1" x14ac:dyDescent="0.25">
      <c r="B35" s="164"/>
      <c r="C35" s="13" t="s">
        <v>15</v>
      </c>
      <c r="D35" s="103"/>
      <c r="E35" s="118"/>
      <c r="F35" s="103"/>
      <c r="G35" s="118"/>
      <c r="H35" s="103">
        <v>0</v>
      </c>
      <c r="I35" s="118">
        <v>0</v>
      </c>
      <c r="J35" s="103">
        <v>0</v>
      </c>
      <c r="K35" s="118">
        <v>0</v>
      </c>
      <c r="L35" s="103">
        <v>3</v>
      </c>
      <c r="M35" s="88">
        <v>47</v>
      </c>
    </row>
    <row r="36" spans="2:13" ht="16.5" customHeight="1" x14ac:dyDescent="0.25">
      <c r="B36" s="164"/>
      <c r="C36" s="13" t="s">
        <v>16</v>
      </c>
      <c r="D36" s="103"/>
      <c r="E36" s="118"/>
      <c r="F36" s="103"/>
      <c r="G36" s="118"/>
      <c r="H36" s="103">
        <v>0</v>
      </c>
      <c r="I36" s="118">
        <v>0</v>
      </c>
      <c r="J36" s="103">
        <v>0</v>
      </c>
      <c r="K36" s="118">
        <v>0</v>
      </c>
      <c r="L36" s="103">
        <v>0</v>
      </c>
      <c r="M36" s="88">
        <v>0</v>
      </c>
    </row>
    <row r="37" spans="2:13" ht="15.75" thickBot="1" x14ac:dyDescent="0.3">
      <c r="B37" s="165"/>
      <c r="C37" s="19" t="s">
        <v>17</v>
      </c>
      <c r="D37" s="106">
        <v>1</v>
      </c>
      <c r="E37" s="120">
        <v>6</v>
      </c>
      <c r="F37" s="106">
        <v>1</v>
      </c>
      <c r="G37" s="120">
        <v>6</v>
      </c>
      <c r="H37" s="103">
        <v>1</v>
      </c>
      <c r="I37" s="118">
        <v>1.5</v>
      </c>
      <c r="J37" s="103">
        <v>1</v>
      </c>
      <c r="K37" s="118">
        <v>1.5</v>
      </c>
      <c r="L37" s="103">
        <v>7</v>
      </c>
      <c r="M37" s="88">
        <v>63</v>
      </c>
    </row>
    <row r="38" spans="2:13" ht="16.5" customHeight="1" x14ac:dyDescent="0.25">
      <c r="B38" s="166" t="s">
        <v>18</v>
      </c>
      <c r="C38" s="11" t="s">
        <v>19</v>
      </c>
      <c r="D38" s="102">
        <f>SUM(D39:D41)</f>
        <v>1</v>
      </c>
      <c r="E38" s="116">
        <f>SUM(E39:E41)</f>
        <v>30</v>
      </c>
      <c r="F38" s="102">
        <f>SUM(F39:F41)</f>
        <v>1</v>
      </c>
      <c r="G38" s="116">
        <f>SUM(G39:G41)</f>
        <v>30</v>
      </c>
      <c r="H38" s="102">
        <f t="shared" ref="H38:K38" si="6">SUM(H39:H41)</f>
        <v>7</v>
      </c>
      <c r="I38" s="116">
        <f t="shared" si="6"/>
        <v>410</v>
      </c>
      <c r="J38" s="102">
        <f t="shared" si="6"/>
        <v>6</v>
      </c>
      <c r="K38" s="116">
        <f t="shared" si="6"/>
        <v>250</v>
      </c>
      <c r="L38" s="102">
        <v>19</v>
      </c>
      <c r="M38" s="116">
        <v>1330</v>
      </c>
    </row>
    <row r="39" spans="2:13" ht="17.25" customHeight="1" x14ac:dyDescent="0.25">
      <c r="B39" s="167"/>
      <c r="C39" s="22" t="s">
        <v>15</v>
      </c>
      <c r="D39" s="103">
        <v>1</v>
      </c>
      <c r="E39" s="117">
        <v>30</v>
      </c>
      <c r="F39" s="103">
        <v>1</v>
      </c>
      <c r="G39" s="117">
        <v>30</v>
      </c>
      <c r="H39" s="103">
        <v>1</v>
      </c>
      <c r="I39" s="118">
        <v>30</v>
      </c>
      <c r="J39" s="103">
        <v>1</v>
      </c>
      <c r="K39" s="118">
        <v>30</v>
      </c>
      <c r="L39" s="103">
        <v>2</v>
      </c>
      <c r="M39" s="88">
        <v>190</v>
      </c>
    </row>
    <row r="40" spans="2:13" ht="18" customHeight="1" x14ac:dyDescent="0.25">
      <c r="B40" s="167"/>
      <c r="C40" s="13" t="s">
        <v>16</v>
      </c>
      <c r="D40" s="103"/>
      <c r="E40" s="118"/>
      <c r="F40" s="103"/>
      <c r="G40" s="118"/>
      <c r="H40" s="103">
        <v>0</v>
      </c>
      <c r="I40" s="118">
        <v>0</v>
      </c>
      <c r="J40" s="103">
        <v>0</v>
      </c>
      <c r="K40" s="118">
        <v>0</v>
      </c>
      <c r="L40" s="103">
        <v>0</v>
      </c>
      <c r="M40" s="88">
        <v>0</v>
      </c>
    </row>
    <row r="41" spans="2:13" ht="15.75" thickBot="1" x14ac:dyDescent="0.3">
      <c r="B41" s="167"/>
      <c r="C41" s="24" t="s">
        <v>17</v>
      </c>
      <c r="D41" s="106"/>
      <c r="E41" s="119"/>
      <c r="F41" s="106"/>
      <c r="G41" s="119"/>
      <c r="H41" s="103">
        <v>6</v>
      </c>
      <c r="I41" s="118">
        <v>380</v>
      </c>
      <c r="J41" s="103">
        <v>5</v>
      </c>
      <c r="K41" s="118">
        <v>220</v>
      </c>
      <c r="L41" s="103">
        <v>17</v>
      </c>
      <c r="M41" s="88">
        <v>1140</v>
      </c>
    </row>
    <row r="42" spans="2:13" ht="18" customHeight="1" x14ac:dyDescent="0.25">
      <c r="B42" s="168" t="s">
        <v>20</v>
      </c>
      <c r="C42" s="11" t="s">
        <v>21</v>
      </c>
      <c r="D42" s="102">
        <f t="shared" ref="D42:K42" si="7">SUM(D43:D45)</f>
        <v>0</v>
      </c>
      <c r="E42" s="116">
        <f t="shared" si="7"/>
        <v>0</v>
      </c>
      <c r="F42" s="102">
        <f t="shared" si="7"/>
        <v>0</v>
      </c>
      <c r="G42" s="116">
        <f t="shared" si="7"/>
        <v>0</v>
      </c>
      <c r="H42" s="102">
        <f t="shared" si="7"/>
        <v>0</v>
      </c>
      <c r="I42" s="116">
        <f t="shared" si="7"/>
        <v>0</v>
      </c>
      <c r="J42" s="102">
        <f t="shared" si="7"/>
        <v>0</v>
      </c>
      <c r="K42" s="116">
        <f t="shared" si="7"/>
        <v>0</v>
      </c>
      <c r="L42" s="102">
        <v>0</v>
      </c>
      <c r="M42" s="116">
        <v>0</v>
      </c>
    </row>
    <row r="43" spans="2:13" ht="19.5" customHeight="1" x14ac:dyDescent="0.25">
      <c r="B43" s="169"/>
      <c r="C43" s="13" t="s">
        <v>15</v>
      </c>
      <c r="D43" s="103"/>
      <c r="E43" s="118"/>
      <c r="F43" s="103"/>
      <c r="G43" s="118"/>
      <c r="H43" s="103">
        <v>0</v>
      </c>
      <c r="I43" s="118">
        <v>0</v>
      </c>
      <c r="J43" s="103">
        <v>0</v>
      </c>
      <c r="K43" s="118">
        <v>0</v>
      </c>
      <c r="L43" s="103">
        <v>0</v>
      </c>
      <c r="M43" s="88">
        <v>0</v>
      </c>
    </row>
    <row r="44" spans="2:13" x14ac:dyDescent="0.25">
      <c r="B44" s="169"/>
      <c r="C44" s="13" t="s">
        <v>16</v>
      </c>
      <c r="D44" s="103"/>
      <c r="E44" s="118"/>
      <c r="F44" s="103"/>
      <c r="G44" s="118"/>
      <c r="H44" s="103">
        <v>0</v>
      </c>
      <c r="I44" s="118">
        <v>0</v>
      </c>
      <c r="J44" s="103">
        <v>0</v>
      </c>
      <c r="K44" s="118">
        <v>0</v>
      </c>
      <c r="L44" s="103">
        <v>0</v>
      </c>
      <c r="M44" s="88">
        <v>0</v>
      </c>
    </row>
    <row r="45" spans="2:13" ht="15.75" thickBot="1" x14ac:dyDescent="0.3">
      <c r="B45" s="169"/>
      <c r="C45" s="24" t="s">
        <v>17</v>
      </c>
      <c r="D45" s="106"/>
      <c r="E45" s="119"/>
      <c r="F45" s="106"/>
      <c r="G45" s="119"/>
      <c r="H45" s="103">
        <v>0</v>
      </c>
      <c r="I45" s="118">
        <v>0</v>
      </c>
      <c r="J45" s="103">
        <v>0</v>
      </c>
      <c r="K45" s="118">
        <v>0</v>
      </c>
      <c r="L45" s="103">
        <v>0</v>
      </c>
      <c r="M45" s="88">
        <v>0</v>
      </c>
    </row>
    <row r="46" spans="2:13" ht="18.75" customHeight="1" x14ac:dyDescent="0.25">
      <c r="B46" s="170" t="s">
        <v>22</v>
      </c>
      <c r="C46" s="11" t="s">
        <v>23</v>
      </c>
      <c r="D46" s="102">
        <f t="shared" ref="D46:K46" si="8">SUM(D47:D49)</f>
        <v>1</v>
      </c>
      <c r="E46" s="116">
        <f t="shared" si="8"/>
        <v>6</v>
      </c>
      <c r="F46" s="102">
        <f t="shared" si="8"/>
        <v>1</v>
      </c>
      <c r="G46" s="116">
        <f t="shared" si="8"/>
        <v>6</v>
      </c>
      <c r="H46" s="102">
        <f t="shared" si="8"/>
        <v>2</v>
      </c>
      <c r="I46" s="116">
        <f t="shared" si="8"/>
        <v>7.5</v>
      </c>
      <c r="J46" s="102">
        <f t="shared" si="8"/>
        <v>2</v>
      </c>
      <c r="K46" s="116">
        <f t="shared" si="8"/>
        <v>7.5</v>
      </c>
      <c r="L46" s="102">
        <v>10</v>
      </c>
      <c r="M46" s="116">
        <v>110</v>
      </c>
    </row>
    <row r="47" spans="2:13" ht="15.75" customHeight="1" x14ac:dyDescent="0.25">
      <c r="B47" s="171"/>
      <c r="C47" s="13" t="s">
        <v>15</v>
      </c>
      <c r="D47" s="103"/>
      <c r="E47" s="118"/>
      <c r="F47" s="103"/>
      <c r="G47" s="118"/>
      <c r="H47" s="103">
        <v>0</v>
      </c>
      <c r="I47" s="118">
        <v>0</v>
      </c>
      <c r="J47" s="103">
        <v>0</v>
      </c>
      <c r="K47" s="118">
        <v>0</v>
      </c>
      <c r="L47" s="103">
        <v>3</v>
      </c>
      <c r="M47" s="88">
        <v>47</v>
      </c>
    </row>
    <row r="48" spans="2:13" x14ac:dyDescent="0.25">
      <c r="B48" s="171"/>
      <c r="C48" s="13" t="s">
        <v>16</v>
      </c>
      <c r="D48" s="103"/>
      <c r="E48" s="118"/>
      <c r="F48" s="103"/>
      <c r="G48" s="118"/>
      <c r="H48" s="103">
        <v>0</v>
      </c>
      <c r="I48" s="118">
        <v>0</v>
      </c>
      <c r="J48" s="103">
        <v>0</v>
      </c>
      <c r="K48" s="118">
        <v>0</v>
      </c>
      <c r="L48" s="103">
        <v>0</v>
      </c>
      <c r="M48" s="88">
        <v>0</v>
      </c>
    </row>
    <row r="49" spans="2:13" ht="15.75" thickBot="1" x14ac:dyDescent="0.3">
      <c r="B49" s="172"/>
      <c r="C49" s="19" t="s">
        <v>17</v>
      </c>
      <c r="D49" s="106">
        <v>1</v>
      </c>
      <c r="E49" s="120">
        <v>6</v>
      </c>
      <c r="F49" s="106">
        <v>1</v>
      </c>
      <c r="G49" s="120">
        <v>6</v>
      </c>
      <c r="H49" s="104">
        <v>2</v>
      </c>
      <c r="I49" s="119">
        <v>7.5</v>
      </c>
      <c r="J49" s="104">
        <v>2</v>
      </c>
      <c r="K49" s="119">
        <v>7.5</v>
      </c>
      <c r="L49" s="103">
        <v>7</v>
      </c>
      <c r="M49" s="121">
        <v>63</v>
      </c>
    </row>
    <row r="50" spans="2:13" ht="17.25" customHeight="1" thickBot="1" x14ac:dyDescent="0.3">
      <c r="B50" s="27" t="s">
        <v>24</v>
      </c>
      <c r="C50" s="28" t="s">
        <v>15</v>
      </c>
      <c r="D50" s="124"/>
      <c r="E50" s="132"/>
      <c r="F50" s="124"/>
      <c r="G50" s="132"/>
      <c r="H50" s="105">
        <v>0</v>
      </c>
      <c r="I50" s="122">
        <v>0</v>
      </c>
      <c r="J50" s="105">
        <v>0</v>
      </c>
      <c r="K50" s="122">
        <v>0</v>
      </c>
      <c r="L50" s="105">
        <v>1</v>
      </c>
      <c r="M50" s="123">
        <v>1.5</v>
      </c>
    </row>
    <row r="51" spans="2:13" ht="16.5" customHeight="1" x14ac:dyDescent="0.25">
      <c r="B51" s="34" t="s">
        <v>25</v>
      </c>
      <c r="C51" s="11" t="s">
        <v>15</v>
      </c>
      <c r="D51" s="102">
        <f t="shared" ref="D51:K51" si="9">SUM(D52:D54)</f>
        <v>0</v>
      </c>
      <c r="E51" s="116">
        <f t="shared" si="9"/>
        <v>0</v>
      </c>
      <c r="F51" s="102">
        <f t="shared" si="9"/>
        <v>0</v>
      </c>
      <c r="G51" s="116">
        <f t="shared" si="9"/>
        <v>0</v>
      </c>
      <c r="H51" s="102">
        <f t="shared" si="9"/>
        <v>0</v>
      </c>
      <c r="I51" s="116">
        <f t="shared" si="9"/>
        <v>0</v>
      </c>
      <c r="J51" s="102">
        <f t="shared" si="9"/>
        <v>0</v>
      </c>
      <c r="K51" s="116">
        <f t="shared" si="9"/>
        <v>0</v>
      </c>
      <c r="L51" s="102">
        <v>1</v>
      </c>
      <c r="M51" s="116">
        <v>1</v>
      </c>
    </row>
    <row r="52" spans="2:13" ht="24.75" customHeight="1" x14ac:dyDescent="0.25">
      <c r="B52" s="35" t="s">
        <v>26</v>
      </c>
      <c r="C52" s="22" t="s">
        <v>15</v>
      </c>
      <c r="D52" s="103"/>
      <c r="E52" s="117"/>
      <c r="F52" s="103"/>
      <c r="G52" s="117"/>
      <c r="H52" s="103">
        <v>0</v>
      </c>
      <c r="I52" s="118">
        <v>0</v>
      </c>
      <c r="J52" s="103">
        <v>0</v>
      </c>
      <c r="K52" s="118">
        <v>0</v>
      </c>
      <c r="L52" s="103">
        <v>0</v>
      </c>
      <c r="M52" s="88">
        <v>0</v>
      </c>
    </row>
    <row r="53" spans="2:13" ht="18" customHeight="1" x14ac:dyDescent="0.25">
      <c r="B53" s="36" t="s">
        <v>27</v>
      </c>
      <c r="C53" s="13" t="s">
        <v>15</v>
      </c>
      <c r="D53" s="103"/>
      <c r="E53" s="15"/>
      <c r="F53" s="103"/>
      <c r="G53" s="15"/>
      <c r="H53" s="103">
        <v>0</v>
      </c>
      <c r="I53" s="118">
        <v>0</v>
      </c>
      <c r="J53" s="103">
        <v>0</v>
      </c>
      <c r="K53" s="118">
        <v>0</v>
      </c>
      <c r="L53" s="103">
        <v>0</v>
      </c>
      <c r="M53" s="88">
        <v>0</v>
      </c>
    </row>
    <row r="54" spans="2:13" ht="17.25" customHeight="1" x14ac:dyDescent="0.25">
      <c r="B54" s="37" t="s">
        <v>28</v>
      </c>
      <c r="C54" s="13" t="s">
        <v>15</v>
      </c>
      <c r="D54" s="103"/>
      <c r="E54" s="15"/>
      <c r="F54" s="103"/>
      <c r="G54" s="15"/>
      <c r="H54" s="104">
        <v>0</v>
      </c>
      <c r="I54" s="119">
        <v>0</v>
      </c>
      <c r="J54" s="104">
        <v>0</v>
      </c>
      <c r="K54" s="119">
        <v>0</v>
      </c>
      <c r="L54" s="103">
        <v>0</v>
      </c>
      <c r="M54" s="121">
        <v>0</v>
      </c>
    </row>
    <row r="55" spans="2:13" ht="15.75" customHeight="1" x14ac:dyDescent="0.25">
      <c r="B55" s="37" t="s">
        <v>29</v>
      </c>
      <c r="C55" s="13" t="s">
        <v>15</v>
      </c>
      <c r="D55" s="103"/>
      <c r="E55" s="15"/>
      <c r="F55" s="103"/>
      <c r="G55" s="15"/>
      <c r="H55" s="104">
        <v>0</v>
      </c>
      <c r="I55" s="119">
        <v>0</v>
      </c>
      <c r="J55" s="104">
        <v>0</v>
      </c>
      <c r="K55" s="119">
        <v>0</v>
      </c>
      <c r="L55" s="103">
        <v>0</v>
      </c>
      <c r="M55" s="121">
        <v>0</v>
      </c>
    </row>
    <row r="56" spans="2:13" ht="17.25" customHeight="1" thickBot="1" x14ac:dyDescent="0.3">
      <c r="B56" s="38" t="s">
        <v>30</v>
      </c>
      <c r="C56" s="19" t="s">
        <v>15</v>
      </c>
      <c r="D56" s="103"/>
      <c r="E56" s="21"/>
      <c r="F56" s="103"/>
      <c r="G56" s="21"/>
      <c r="H56" s="104">
        <v>0</v>
      </c>
      <c r="I56" s="119">
        <v>0</v>
      </c>
      <c r="J56" s="104">
        <v>0</v>
      </c>
      <c r="K56" s="119">
        <v>0</v>
      </c>
      <c r="L56" s="103">
        <v>1</v>
      </c>
      <c r="M56" s="121">
        <v>1</v>
      </c>
    </row>
    <row r="57" spans="2:13" ht="16.5" customHeight="1" thickBot="1" x14ac:dyDescent="0.3">
      <c r="B57" s="41" t="s">
        <v>31</v>
      </c>
      <c r="C57" s="42" t="s">
        <v>15</v>
      </c>
      <c r="D57" s="105"/>
      <c r="E57" s="33"/>
      <c r="F57" s="125"/>
      <c r="G57" s="30"/>
      <c r="H57" s="105">
        <v>0</v>
      </c>
      <c r="I57" s="122">
        <v>0</v>
      </c>
      <c r="J57" s="105">
        <v>0</v>
      </c>
      <c r="K57" s="122">
        <v>0</v>
      </c>
      <c r="L57" s="105">
        <v>0</v>
      </c>
      <c r="M57" s="123">
        <v>0</v>
      </c>
    </row>
    <row r="58" spans="2:13" ht="15.75" x14ac:dyDescent="0.25">
      <c r="B58" s="48"/>
      <c r="C58" s="48"/>
      <c r="D58" s="49"/>
      <c r="E58" s="50"/>
      <c r="F58" s="49"/>
      <c r="G58" s="51"/>
      <c r="H58" s="52"/>
      <c r="I58" s="52"/>
      <c r="J58" s="52"/>
      <c r="K58" s="52"/>
      <c r="L58" s="52"/>
      <c r="M58" s="52"/>
    </row>
    <row r="59" spans="2:13" x14ac:dyDescent="0.25">
      <c r="B59" s="53"/>
      <c r="C59" s="53"/>
      <c r="D59" s="54"/>
      <c r="E59" s="55"/>
      <c r="F59" s="56"/>
      <c r="G59" s="57"/>
      <c r="H59" s="58"/>
      <c r="I59" s="59"/>
      <c r="J59" s="59"/>
      <c r="K59" s="59"/>
      <c r="L59" s="59"/>
      <c r="M59" s="59"/>
    </row>
    <row r="60" spans="2:13" ht="18.75" x14ac:dyDescent="0.25">
      <c r="B60" s="145" t="s">
        <v>32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</row>
    <row r="61" spans="2:13" ht="19.5" thickBot="1" x14ac:dyDescent="0.3">
      <c r="B61" s="145" t="s">
        <v>33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</row>
    <row r="62" spans="2:13" ht="19.5" thickBot="1" x14ac:dyDescent="0.3">
      <c r="B62" s="146" t="s">
        <v>64</v>
      </c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148"/>
    </row>
    <row r="63" spans="2:13" x14ac:dyDescent="0.25">
      <c r="B63" s="149" t="s">
        <v>2</v>
      </c>
      <c r="C63" s="152" t="s">
        <v>3</v>
      </c>
      <c r="D63" s="155" t="s">
        <v>4</v>
      </c>
      <c r="E63" s="156"/>
      <c r="F63" s="156"/>
      <c r="G63" s="157"/>
      <c r="H63" s="155" t="s">
        <v>5</v>
      </c>
      <c r="I63" s="156"/>
      <c r="J63" s="156"/>
      <c r="K63" s="157"/>
      <c r="L63" s="158" t="s">
        <v>6</v>
      </c>
      <c r="M63" s="159"/>
    </row>
    <row r="64" spans="2:13" x14ac:dyDescent="0.25">
      <c r="B64" s="150"/>
      <c r="C64" s="153"/>
      <c r="D64" s="162" t="s">
        <v>7</v>
      </c>
      <c r="E64" s="162"/>
      <c r="F64" s="162" t="s">
        <v>8</v>
      </c>
      <c r="G64" s="162"/>
      <c r="H64" s="140" t="s">
        <v>9</v>
      </c>
      <c r="I64" s="141"/>
      <c r="J64" s="140" t="s">
        <v>8</v>
      </c>
      <c r="K64" s="141"/>
      <c r="L64" s="160"/>
      <c r="M64" s="161"/>
    </row>
    <row r="65" spans="2:13" ht="15.75" thickBot="1" x14ac:dyDescent="0.3">
      <c r="B65" s="151"/>
      <c r="C65" s="154"/>
      <c r="D65" s="7" t="s">
        <v>10</v>
      </c>
      <c r="E65" s="6" t="s">
        <v>11</v>
      </c>
      <c r="F65" s="7" t="s">
        <v>10</v>
      </c>
      <c r="G65" s="8" t="s">
        <v>12</v>
      </c>
      <c r="H65" s="9" t="s">
        <v>10</v>
      </c>
      <c r="I65" s="9" t="s">
        <v>11</v>
      </c>
      <c r="J65" s="9" t="s">
        <v>10</v>
      </c>
      <c r="K65" s="9" t="s">
        <v>11</v>
      </c>
      <c r="L65" s="9" t="s">
        <v>10</v>
      </c>
      <c r="M65" s="10" t="s">
        <v>11</v>
      </c>
    </row>
    <row r="66" spans="2:13" ht="46.5" customHeight="1" thickBot="1" x14ac:dyDescent="0.3">
      <c r="B66" s="96" t="s">
        <v>34</v>
      </c>
      <c r="C66" s="90" t="s">
        <v>15</v>
      </c>
      <c r="D66" s="97"/>
      <c r="E66" s="98"/>
      <c r="F66" s="97"/>
      <c r="G66" s="99"/>
      <c r="H66" s="100">
        <f>D66</f>
        <v>0</v>
      </c>
      <c r="I66" s="100">
        <f>E66</f>
        <v>0</v>
      </c>
      <c r="J66" s="100">
        <f>F66</f>
        <v>0</v>
      </c>
      <c r="K66" s="100">
        <f>G66</f>
        <v>0</v>
      </c>
      <c r="L66" s="101"/>
      <c r="M66" s="73"/>
    </row>
    <row r="67" spans="2:13" ht="19.5" customHeight="1" x14ac:dyDescent="0.25">
      <c r="B67" s="61" t="s">
        <v>35</v>
      </c>
      <c r="C67" s="60" t="s">
        <v>15</v>
      </c>
      <c r="D67" s="12"/>
      <c r="E67" s="113"/>
      <c r="F67" s="12"/>
      <c r="G67" s="113"/>
      <c r="H67" s="12">
        <f t="shared" ref="H67:L67" si="10">H68+H69+H70+H71+H72+H73</f>
        <v>3</v>
      </c>
      <c r="I67" s="113">
        <f t="shared" si="10"/>
        <v>11.4</v>
      </c>
      <c r="J67" s="12">
        <f t="shared" si="10"/>
        <v>5</v>
      </c>
      <c r="K67" s="113">
        <f t="shared" si="10"/>
        <v>12</v>
      </c>
      <c r="L67" s="12">
        <f t="shared" si="10"/>
        <v>12</v>
      </c>
      <c r="M67" s="107">
        <f>M68+M69+M70+M71+M72+M73</f>
        <v>22.568999999999999</v>
      </c>
    </row>
    <row r="68" spans="2:13" ht="17.25" customHeight="1" x14ac:dyDescent="0.25">
      <c r="B68" s="61" t="s">
        <v>36</v>
      </c>
      <c r="C68" s="60" t="s">
        <v>15</v>
      </c>
      <c r="D68" s="14"/>
      <c r="E68" s="18"/>
      <c r="F68" s="14"/>
      <c r="G68" s="18"/>
      <c r="H68" s="16">
        <f t="shared" ref="H68:K73" si="11">D68</f>
        <v>0</v>
      </c>
      <c r="I68" s="114">
        <f t="shared" si="11"/>
        <v>0</v>
      </c>
      <c r="J68" s="16">
        <f t="shared" si="11"/>
        <v>0</v>
      </c>
      <c r="K68" s="114">
        <f t="shared" si="11"/>
        <v>0</v>
      </c>
      <c r="L68" s="17">
        <v>0</v>
      </c>
      <c r="M68" s="18">
        <v>0</v>
      </c>
    </row>
    <row r="69" spans="2:13" ht="17.25" customHeight="1" x14ac:dyDescent="0.25">
      <c r="B69" s="62" t="s">
        <v>37</v>
      </c>
      <c r="C69" s="60" t="s">
        <v>15</v>
      </c>
      <c r="D69" s="14">
        <v>1</v>
      </c>
      <c r="E69" s="18">
        <v>2.2000000000000002</v>
      </c>
      <c r="F69" s="14">
        <v>3</v>
      </c>
      <c r="G69" s="18">
        <v>2.8</v>
      </c>
      <c r="H69" s="16">
        <v>3</v>
      </c>
      <c r="I69" s="114">
        <v>11.4</v>
      </c>
      <c r="J69" s="16">
        <v>5</v>
      </c>
      <c r="K69" s="114">
        <v>12</v>
      </c>
      <c r="L69" s="17">
        <v>8</v>
      </c>
      <c r="M69" s="108">
        <v>21.878</v>
      </c>
    </row>
    <row r="70" spans="2:13" ht="19.5" customHeight="1" x14ac:dyDescent="0.25">
      <c r="B70" s="62" t="s">
        <v>38</v>
      </c>
      <c r="C70" s="60" t="s">
        <v>15</v>
      </c>
      <c r="D70" s="14"/>
      <c r="E70" s="18"/>
      <c r="F70" s="14"/>
      <c r="G70" s="18"/>
      <c r="H70" s="26">
        <f t="shared" si="11"/>
        <v>0</v>
      </c>
      <c r="I70" s="115">
        <f t="shared" si="11"/>
        <v>0</v>
      </c>
      <c r="J70" s="26">
        <f t="shared" si="11"/>
        <v>0</v>
      </c>
      <c r="K70" s="115">
        <f t="shared" si="11"/>
        <v>0</v>
      </c>
      <c r="L70" s="63">
        <v>1</v>
      </c>
      <c r="M70" s="109">
        <v>0.39100000000000001</v>
      </c>
    </row>
    <row r="71" spans="2:13" ht="17.25" customHeight="1" x14ac:dyDescent="0.25">
      <c r="B71" s="62" t="s">
        <v>39</v>
      </c>
      <c r="C71" s="60" t="s">
        <v>15</v>
      </c>
      <c r="D71" s="14"/>
      <c r="E71" s="18"/>
      <c r="F71" s="14"/>
      <c r="G71" s="18"/>
      <c r="H71" s="26">
        <f t="shared" si="11"/>
        <v>0</v>
      </c>
      <c r="I71" s="115">
        <f t="shared" si="11"/>
        <v>0</v>
      </c>
      <c r="J71" s="26">
        <f t="shared" si="11"/>
        <v>0</v>
      </c>
      <c r="K71" s="115">
        <f t="shared" si="11"/>
        <v>0</v>
      </c>
      <c r="L71" s="17">
        <v>3</v>
      </c>
      <c r="M71" s="18">
        <v>0.3</v>
      </c>
    </row>
    <row r="72" spans="2:13" ht="16.5" customHeight="1" x14ac:dyDescent="0.25">
      <c r="B72" s="62" t="s">
        <v>40</v>
      </c>
      <c r="C72" s="60" t="s">
        <v>15</v>
      </c>
      <c r="D72" s="14"/>
      <c r="E72" s="18"/>
      <c r="F72" s="14"/>
      <c r="G72" s="18"/>
      <c r="H72" s="26">
        <f t="shared" si="11"/>
        <v>0</v>
      </c>
      <c r="I72" s="115">
        <f t="shared" si="11"/>
        <v>0</v>
      </c>
      <c r="J72" s="26">
        <f t="shared" si="11"/>
        <v>0</v>
      </c>
      <c r="K72" s="115">
        <f t="shared" si="11"/>
        <v>0</v>
      </c>
      <c r="L72" s="17">
        <v>0</v>
      </c>
      <c r="M72" s="18">
        <v>0</v>
      </c>
    </row>
    <row r="73" spans="2:13" ht="18" customHeight="1" thickBot="1" x14ac:dyDescent="0.3">
      <c r="B73" s="64" t="s">
        <v>41</v>
      </c>
      <c r="C73" s="65" t="s">
        <v>15</v>
      </c>
      <c r="D73" s="20"/>
      <c r="E73" s="40"/>
      <c r="F73" s="20"/>
      <c r="G73" s="40"/>
      <c r="H73" s="26">
        <f t="shared" si="11"/>
        <v>0</v>
      </c>
      <c r="I73" s="115">
        <f t="shared" si="11"/>
        <v>0</v>
      </c>
      <c r="J73" s="26">
        <f t="shared" si="11"/>
        <v>0</v>
      </c>
      <c r="K73" s="115">
        <f t="shared" si="11"/>
        <v>0</v>
      </c>
      <c r="L73" s="26">
        <f t="shared" ref="L73" si="12">H73</f>
        <v>0</v>
      </c>
      <c r="M73" s="115">
        <f t="shared" ref="M73" si="13">I73</f>
        <v>0</v>
      </c>
    </row>
    <row r="74" spans="2:13" ht="18.75" customHeight="1" x14ac:dyDescent="0.25">
      <c r="B74" s="34" t="s">
        <v>25</v>
      </c>
      <c r="C74" s="66" t="s">
        <v>15</v>
      </c>
      <c r="D74" s="12"/>
      <c r="E74" s="12"/>
      <c r="F74" s="12"/>
      <c r="G74" s="12"/>
      <c r="H74" s="12">
        <f t="shared" ref="H74:M74" si="14">H75+H76+H77+H78+H79</f>
        <v>0</v>
      </c>
      <c r="I74" s="113">
        <f t="shared" si="14"/>
        <v>0</v>
      </c>
      <c r="J74" s="12">
        <f t="shared" si="14"/>
        <v>0</v>
      </c>
      <c r="K74" s="113">
        <f t="shared" si="14"/>
        <v>0</v>
      </c>
      <c r="L74" s="12">
        <f t="shared" si="14"/>
        <v>0</v>
      </c>
      <c r="M74" s="89">
        <f t="shared" si="14"/>
        <v>0</v>
      </c>
    </row>
    <row r="75" spans="2:13" ht="18" customHeight="1" x14ac:dyDescent="0.25">
      <c r="B75" s="67" t="s">
        <v>26</v>
      </c>
      <c r="C75" s="68" t="s">
        <v>15</v>
      </c>
      <c r="D75" s="14"/>
      <c r="E75" s="69"/>
      <c r="F75" s="14"/>
      <c r="G75" s="70"/>
      <c r="H75" s="16">
        <f t="shared" ref="H75:K82" si="15">D75</f>
        <v>0</v>
      </c>
      <c r="I75" s="114">
        <f t="shared" si="15"/>
        <v>0</v>
      </c>
      <c r="J75" s="16">
        <f t="shared" si="15"/>
        <v>0</v>
      </c>
      <c r="K75" s="114">
        <f t="shared" si="15"/>
        <v>0</v>
      </c>
      <c r="L75" s="17">
        <v>0</v>
      </c>
      <c r="M75" s="18">
        <v>0</v>
      </c>
    </row>
    <row r="76" spans="2:13" ht="18.75" customHeight="1" x14ac:dyDescent="0.25">
      <c r="B76" s="131" t="s">
        <v>42</v>
      </c>
      <c r="C76" s="68" t="s">
        <v>15</v>
      </c>
      <c r="D76" s="14"/>
      <c r="E76" s="69"/>
      <c r="F76" s="14"/>
      <c r="G76" s="72"/>
      <c r="H76" s="16">
        <f t="shared" si="15"/>
        <v>0</v>
      </c>
      <c r="I76" s="114">
        <f t="shared" si="15"/>
        <v>0</v>
      </c>
      <c r="J76" s="16">
        <f t="shared" si="15"/>
        <v>0</v>
      </c>
      <c r="K76" s="114">
        <f t="shared" si="15"/>
        <v>0</v>
      </c>
      <c r="L76" s="17">
        <v>0</v>
      </c>
      <c r="M76" s="18">
        <v>0</v>
      </c>
    </row>
    <row r="77" spans="2:13" ht="18.75" customHeight="1" x14ac:dyDescent="0.25">
      <c r="B77" s="131" t="s">
        <v>43</v>
      </c>
      <c r="C77" s="68" t="s">
        <v>15</v>
      </c>
      <c r="D77" s="14"/>
      <c r="E77" s="69"/>
      <c r="F77" s="14"/>
      <c r="G77" s="72"/>
      <c r="H77" s="26">
        <f t="shared" si="15"/>
        <v>0</v>
      </c>
      <c r="I77" s="115">
        <f t="shared" si="15"/>
        <v>0</v>
      </c>
      <c r="J77" s="26">
        <f t="shared" si="15"/>
        <v>0</v>
      </c>
      <c r="K77" s="115">
        <f t="shared" si="15"/>
        <v>0</v>
      </c>
      <c r="L77" s="17">
        <v>0</v>
      </c>
      <c r="M77" s="18">
        <v>0</v>
      </c>
    </row>
    <row r="78" spans="2:13" ht="17.25" customHeight="1" x14ac:dyDescent="0.25">
      <c r="B78" s="131" t="s">
        <v>44</v>
      </c>
      <c r="C78" s="68" t="s">
        <v>15</v>
      </c>
      <c r="D78" s="14"/>
      <c r="E78" s="69"/>
      <c r="F78" s="14"/>
      <c r="G78" s="72"/>
      <c r="H78" s="26">
        <f t="shared" si="15"/>
        <v>0</v>
      </c>
      <c r="I78" s="115">
        <f t="shared" si="15"/>
        <v>0</v>
      </c>
      <c r="J78" s="26">
        <f t="shared" si="15"/>
        <v>0</v>
      </c>
      <c r="K78" s="115">
        <f t="shared" si="15"/>
        <v>0</v>
      </c>
      <c r="L78" s="17">
        <v>0</v>
      </c>
      <c r="M78" s="18">
        <v>0</v>
      </c>
    </row>
    <row r="79" spans="2:13" ht="18.75" customHeight="1" thickBot="1" x14ac:dyDescent="0.3">
      <c r="B79" s="93" t="s">
        <v>45</v>
      </c>
      <c r="C79" s="94" t="s">
        <v>15</v>
      </c>
      <c r="D79" s="44"/>
      <c r="E79" s="69"/>
      <c r="F79" s="44"/>
      <c r="G79" s="72"/>
      <c r="H79" s="26">
        <f t="shared" si="15"/>
        <v>0</v>
      </c>
      <c r="I79" s="115">
        <f t="shared" si="15"/>
        <v>0</v>
      </c>
      <c r="J79" s="26">
        <f t="shared" si="15"/>
        <v>0</v>
      </c>
      <c r="K79" s="115">
        <f t="shared" si="15"/>
        <v>0</v>
      </c>
      <c r="L79" s="17">
        <v>0</v>
      </c>
      <c r="M79" s="18">
        <v>0</v>
      </c>
    </row>
    <row r="80" spans="2:13" ht="19.5" customHeight="1" thickBot="1" x14ac:dyDescent="0.3">
      <c r="B80" s="41" t="s">
        <v>46</v>
      </c>
      <c r="C80" s="95" t="s">
        <v>15</v>
      </c>
      <c r="D80" s="29"/>
      <c r="E80" s="47"/>
      <c r="F80" s="29"/>
      <c r="G80" s="33"/>
      <c r="H80" s="31">
        <f t="shared" si="15"/>
        <v>0</v>
      </c>
      <c r="I80" s="130">
        <f t="shared" si="15"/>
        <v>0</v>
      </c>
      <c r="J80" s="31">
        <f t="shared" si="15"/>
        <v>0</v>
      </c>
      <c r="K80" s="130">
        <f t="shared" si="15"/>
        <v>0</v>
      </c>
      <c r="L80" s="29">
        <v>1</v>
      </c>
      <c r="M80" s="33">
        <v>20</v>
      </c>
    </row>
    <row r="81" spans="2:13" ht="18" customHeight="1" thickBot="1" x14ac:dyDescent="0.3">
      <c r="B81" s="74" t="s">
        <v>47</v>
      </c>
      <c r="C81" s="75"/>
      <c r="D81" s="76"/>
      <c r="E81" s="77"/>
      <c r="F81" s="76"/>
      <c r="G81" s="78"/>
      <c r="H81" s="31">
        <f t="shared" si="15"/>
        <v>0</v>
      </c>
      <c r="I81" s="130">
        <f t="shared" si="15"/>
        <v>0</v>
      </c>
      <c r="J81" s="31">
        <f t="shared" si="15"/>
        <v>0</v>
      </c>
      <c r="K81" s="130">
        <f t="shared" si="15"/>
        <v>0</v>
      </c>
      <c r="L81" s="31">
        <f t="shared" ref="L81:L82" si="16">H81</f>
        <v>0</v>
      </c>
      <c r="M81" s="130">
        <f t="shared" ref="M81:M82" si="17">I81</f>
        <v>0</v>
      </c>
    </row>
    <row r="82" spans="2:13" ht="64.5" customHeight="1" thickBot="1" x14ac:dyDescent="0.3">
      <c r="B82" s="41" t="s">
        <v>48</v>
      </c>
      <c r="C82" s="79"/>
      <c r="D82" s="29"/>
      <c r="E82" s="47"/>
      <c r="F82" s="29"/>
      <c r="G82" s="33"/>
      <c r="H82" s="31">
        <f t="shared" si="15"/>
        <v>0</v>
      </c>
      <c r="I82" s="130">
        <f t="shared" si="15"/>
        <v>0</v>
      </c>
      <c r="J82" s="31">
        <f t="shared" si="15"/>
        <v>0</v>
      </c>
      <c r="K82" s="130">
        <f t="shared" si="15"/>
        <v>0</v>
      </c>
      <c r="L82" s="31">
        <f t="shared" si="16"/>
        <v>0</v>
      </c>
      <c r="M82" s="130">
        <f t="shared" si="17"/>
        <v>0</v>
      </c>
    </row>
    <row r="83" spans="2:13" x14ac:dyDescent="0.25">
      <c r="B83" s="80"/>
      <c r="C83" s="80"/>
      <c r="D83" s="81"/>
      <c r="E83" s="82"/>
      <c r="F83" s="82"/>
      <c r="G83" s="82"/>
      <c r="H83" s="82"/>
      <c r="I83" s="83"/>
      <c r="J83" s="83"/>
      <c r="K83" s="83"/>
      <c r="L83" s="83"/>
      <c r="M83" s="83"/>
    </row>
    <row r="84" spans="2:13" x14ac:dyDescent="0.25">
      <c r="B84" s="142" t="s">
        <v>49</v>
      </c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144"/>
    </row>
    <row r="85" spans="2:13" x14ac:dyDescent="0.25">
      <c r="B85" s="136" t="s">
        <v>65</v>
      </c>
      <c r="C85" s="137"/>
      <c r="D85" s="137"/>
      <c r="E85" s="137"/>
      <c r="F85" s="137"/>
      <c r="G85" s="137"/>
      <c r="H85" s="137"/>
      <c r="I85" s="137"/>
      <c r="J85" s="137"/>
      <c r="K85" s="137"/>
      <c r="L85" s="137"/>
      <c r="M85" s="138"/>
    </row>
    <row r="86" spans="2:13" x14ac:dyDescent="0.25">
      <c r="B86" s="183" t="s">
        <v>66</v>
      </c>
      <c r="C86" s="137"/>
      <c r="D86" s="137"/>
      <c r="E86" s="137"/>
      <c r="F86" s="137"/>
      <c r="G86" s="137"/>
      <c r="H86" s="137"/>
      <c r="I86" s="137"/>
      <c r="J86" s="137"/>
      <c r="K86" s="137"/>
      <c r="L86" s="137"/>
      <c r="M86" s="138"/>
    </row>
    <row r="87" spans="2:13" x14ac:dyDescent="0.25">
      <c r="B87" s="183" t="s">
        <v>67</v>
      </c>
      <c r="C87" s="137"/>
      <c r="D87" s="137"/>
      <c r="E87" s="137"/>
      <c r="F87" s="137"/>
      <c r="G87" s="137"/>
      <c r="H87" s="137"/>
      <c r="I87" s="137"/>
      <c r="J87" s="137"/>
      <c r="K87" s="137"/>
      <c r="L87" s="137"/>
      <c r="M87" s="138"/>
    </row>
    <row r="89" spans="2:13" ht="20.25" customHeight="1" x14ac:dyDescent="0.25">
      <c r="B89" s="133"/>
      <c r="C89" s="133"/>
      <c r="D89" s="133"/>
      <c r="E89" s="133"/>
      <c r="F89" s="133"/>
      <c r="G89" s="133"/>
      <c r="H89" s="133"/>
      <c r="I89" s="133"/>
      <c r="J89" s="133"/>
      <c r="K89" s="133"/>
      <c r="L89" s="133"/>
      <c r="M89" s="133"/>
    </row>
  </sheetData>
  <mergeCells count="37">
    <mergeCell ref="B85:M85"/>
    <mergeCell ref="B86:M86"/>
    <mergeCell ref="B42:B45"/>
    <mergeCell ref="B46:B49"/>
    <mergeCell ref="J64:K64"/>
    <mergeCell ref="B84:M84"/>
    <mergeCell ref="B61:M61"/>
    <mergeCell ref="B62:M62"/>
    <mergeCell ref="B63:B65"/>
    <mergeCell ref="C63:C65"/>
    <mergeCell ref="D63:G63"/>
    <mergeCell ref="H63:K63"/>
    <mergeCell ref="L63:M64"/>
    <mergeCell ref="D64:E64"/>
    <mergeCell ref="F64:G64"/>
    <mergeCell ref="H64:I64"/>
    <mergeCell ref="B17:B20"/>
    <mergeCell ref="B21:B24"/>
    <mergeCell ref="B33:M33"/>
    <mergeCell ref="B34:B37"/>
    <mergeCell ref="B38:B41"/>
    <mergeCell ref="B87:M87"/>
    <mergeCell ref="B2:M2"/>
    <mergeCell ref="B3:M3"/>
    <mergeCell ref="B5:M5"/>
    <mergeCell ref="B6:B8"/>
    <mergeCell ref="C6:C8"/>
    <mergeCell ref="D6:G6"/>
    <mergeCell ref="H6:K6"/>
    <mergeCell ref="L6:M7"/>
    <mergeCell ref="D7:E7"/>
    <mergeCell ref="F7:G7"/>
    <mergeCell ref="B60:M60"/>
    <mergeCell ref="H7:I7"/>
    <mergeCell ref="J7:K7"/>
    <mergeCell ref="B9:B12"/>
    <mergeCell ref="B13:B1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D68:G73 D63:D66 E64:G66 D75:G82 D52:G59 D43:G45 D39:G41 D35:G37 D27:G32 D18:G20 D14:G16 D10:G12 D22:G25 D47:G50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89"/>
  <sheetViews>
    <sheetView topLeftCell="A70" zoomScale="85" zoomScaleNormal="85" workbookViewId="0">
      <selection activeCell="A71" sqref="A71:XFD71"/>
    </sheetView>
  </sheetViews>
  <sheetFormatPr defaultRowHeight="15" x14ac:dyDescent="0.25"/>
  <cols>
    <col min="2" max="2" width="30.5703125" customWidth="1"/>
    <col min="3" max="3" width="21.28515625" customWidth="1"/>
    <col min="13" max="13" width="10.42578125" customWidth="1"/>
  </cols>
  <sheetData>
    <row r="2" spans="2:13" ht="18.75" x14ac:dyDescent="0.25">
      <c r="B2" s="176" t="s">
        <v>0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2:13" ht="18.75" x14ac:dyDescent="0.25">
      <c r="B3" s="145" t="s">
        <v>1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</row>
    <row r="4" spans="2:13" ht="19.5" thickBot="1" x14ac:dyDescent="0.35">
      <c r="B4" s="1"/>
      <c r="C4" s="2"/>
      <c r="D4" s="3"/>
      <c r="E4" s="3"/>
      <c r="F4" s="3"/>
      <c r="G4" s="3"/>
      <c r="H4" s="3"/>
      <c r="I4" s="3"/>
      <c r="J4" s="4"/>
      <c r="K4" s="4"/>
      <c r="L4" s="4"/>
      <c r="M4" s="4"/>
    </row>
    <row r="5" spans="2:13" ht="19.5" thickBot="1" x14ac:dyDescent="0.3">
      <c r="B5" s="146" t="s">
        <v>68</v>
      </c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8"/>
    </row>
    <row r="6" spans="2:13" x14ac:dyDescent="0.25">
      <c r="B6" s="177" t="s">
        <v>2</v>
      </c>
      <c r="C6" s="179" t="s">
        <v>3</v>
      </c>
      <c r="D6" s="180" t="s">
        <v>4</v>
      </c>
      <c r="E6" s="181"/>
      <c r="F6" s="181"/>
      <c r="G6" s="181"/>
      <c r="H6" s="155" t="s">
        <v>5</v>
      </c>
      <c r="I6" s="156"/>
      <c r="J6" s="156"/>
      <c r="K6" s="157"/>
      <c r="L6" s="158" t="s">
        <v>6</v>
      </c>
      <c r="M6" s="159"/>
    </row>
    <row r="7" spans="2:13" x14ac:dyDescent="0.25">
      <c r="B7" s="150"/>
      <c r="C7" s="179"/>
      <c r="D7" s="182" t="s">
        <v>7</v>
      </c>
      <c r="E7" s="162"/>
      <c r="F7" s="162" t="s">
        <v>8</v>
      </c>
      <c r="G7" s="162"/>
      <c r="H7" s="140" t="s">
        <v>9</v>
      </c>
      <c r="I7" s="141"/>
      <c r="J7" s="140" t="s">
        <v>8</v>
      </c>
      <c r="K7" s="141"/>
      <c r="L7" s="160"/>
      <c r="M7" s="161"/>
    </row>
    <row r="8" spans="2:13" ht="17.25" customHeight="1" thickBot="1" x14ac:dyDescent="0.3">
      <c r="B8" s="178"/>
      <c r="C8" s="179"/>
      <c r="D8" s="5" t="s">
        <v>10</v>
      </c>
      <c r="E8" s="6" t="s">
        <v>11</v>
      </c>
      <c r="F8" s="7" t="s">
        <v>10</v>
      </c>
      <c r="G8" s="8" t="s">
        <v>12</v>
      </c>
      <c r="H8" s="9" t="s">
        <v>10</v>
      </c>
      <c r="I8" s="9" t="s">
        <v>11</v>
      </c>
      <c r="J8" s="9" t="s">
        <v>10</v>
      </c>
      <c r="K8" s="9" t="s">
        <v>11</v>
      </c>
      <c r="L8" s="9" t="s">
        <v>10</v>
      </c>
      <c r="M8" s="10" t="s">
        <v>11</v>
      </c>
    </row>
    <row r="9" spans="2:13" ht="15.75" customHeight="1" x14ac:dyDescent="0.25">
      <c r="B9" s="163" t="s">
        <v>13</v>
      </c>
      <c r="C9" s="11" t="s">
        <v>14</v>
      </c>
      <c r="D9" s="12">
        <f t="shared" ref="D9:K9" si="0">SUM(D10:D12)</f>
        <v>0</v>
      </c>
      <c r="E9" s="12">
        <f t="shared" si="0"/>
        <v>0</v>
      </c>
      <c r="F9" s="12">
        <f t="shared" si="0"/>
        <v>0</v>
      </c>
      <c r="G9" s="12">
        <f t="shared" si="0"/>
        <v>0</v>
      </c>
      <c r="H9" s="12">
        <f t="shared" si="0"/>
        <v>2</v>
      </c>
      <c r="I9" s="111">
        <f t="shared" si="0"/>
        <v>7.5</v>
      </c>
      <c r="J9" s="12">
        <f t="shared" si="0"/>
        <v>2</v>
      </c>
      <c r="K9" s="111">
        <f t="shared" si="0"/>
        <v>7.5</v>
      </c>
      <c r="L9" s="12">
        <v>10</v>
      </c>
      <c r="M9" s="111">
        <v>110</v>
      </c>
    </row>
    <row r="10" spans="2:13" ht="19.5" customHeight="1" x14ac:dyDescent="0.25">
      <c r="B10" s="164"/>
      <c r="C10" s="13" t="s">
        <v>15</v>
      </c>
      <c r="D10" s="14"/>
      <c r="E10" s="118"/>
      <c r="F10" s="14"/>
      <c r="G10" s="118"/>
      <c r="H10" s="16">
        <v>0</v>
      </c>
      <c r="I10" s="126">
        <v>0</v>
      </c>
      <c r="J10" s="16">
        <v>0</v>
      </c>
      <c r="K10" s="126">
        <v>0</v>
      </c>
      <c r="L10" s="17">
        <v>3</v>
      </c>
      <c r="M10" s="88">
        <v>47</v>
      </c>
    </row>
    <row r="11" spans="2:13" ht="18.75" customHeight="1" x14ac:dyDescent="0.25">
      <c r="B11" s="164"/>
      <c r="C11" s="13" t="s">
        <v>16</v>
      </c>
      <c r="D11" s="14"/>
      <c r="E11" s="118"/>
      <c r="F11" s="14"/>
      <c r="G11" s="118"/>
      <c r="H11" s="16">
        <v>0</v>
      </c>
      <c r="I11" s="126">
        <v>0</v>
      </c>
      <c r="J11" s="16">
        <v>0</v>
      </c>
      <c r="K11" s="126">
        <v>0</v>
      </c>
      <c r="L11" s="17">
        <v>0</v>
      </c>
      <c r="M11" s="88">
        <v>0</v>
      </c>
    </row>
    <row r="12" spans="2:13" ht="17.25" customHeight="1" thickBot="1" x14ac:dyDescent="0.3">
      <c r="B12" s="165"/>
      <c r="C12" s="19" t="s">
        <v>17</v>
      </c>
      <c r="D12" s="20"/>
      <c r="E12" s="120"/>
      <c r="F12" s="20"/>
      <c r="G12" s="120"/>
      <c r="H12" s="16">
        <v>2</v>
      </c>
      <c r="I12" s="126">
        <v>7.5</v>
      </c>
      <c r="J12" s="16">
        <v>2</v>
      </c>
      <c r="K12" s="126">
        <v>7.5</v>
      </c>
      <c r="L12" s="17">
        <v>7</v>
      </c>
      <c r="M12" s="88">
        <v>63</v>
      </c>
    </row>
    <row r="13" spans="2:13" ht="37.5" customHeight="1" x14ac:dyDescent="0.25">
      <c r="B13" s="166" t="s">
        <v>18</v>
      </c>
      <c r="C13" s="11" t="s">
        <v>19</v>
      </c>
      <c r="D13" s="12">
        <f t="shared" ref="D13:K13" si="1">SUM(D14:D16)</f>
        <v>3</v>
      </c>
      <c r="E13" s="12">
        <f t="shared" si="1"/>
        <v>150</v>
      </c>
      <c r="F13" s="12">
        <f t="shared" si="1"/>
        <v>3</v>
      </c>
      <c r="G13" s="12">
        <f t="shared" si="1"/>
        <v>150</v>
      </c>
      <c r="H13" s="12">
        <f t="shared" si="1"/>
        <v>10</v>
      </c>
      <c r="I13" s="111">
        <f t="shared" si="1"/>
        <v>560</v>
      </c>
      <c r="J13" s="12">
        <f t="shared" si="1"/>
        <v>10</v>
      </c>
      <c r="K13" s="111">
        <f t="shared" si="1"/>
        <v>560</v>
      </c>
      <c r="L13" s="12">
        <v>19</v>
      </c>
      <c r="M13" s="111">
        <v>1330</v>
      </c>
    </row>
    <row r="14" spans="2:13" ht="16.5" customHeight="1" x14ac:dyDescent="0.25">
      <c r="B14" s="167"/>
      <c r="C14" s="22" t="s">
        <v>15</v>
      </c>
      <c r="D14" s="14"/>
      <c r="E14" s="117"/>
      <c r="F14" s="14"/>
      <c r="G14" s="117"/>
      <c r="H14" s="16">
        <v>1</v>
      </c>
      <c r="I14" s="126">
        <v>30</v>
      </c>
      <c r="J14" s="16">
        <v>1</v>
      </c>
      <c r="K14" s="126">
        <v>30</v>
      </c>
      <c r="L14" s="17">
        <v>2</v>
      </c>
      <c r="M14" s="88">
        <v>190</v>
      </c>
    </row>
    <row r="15" spans="2:13" ht="18.75" customHeight="1" x14ac:dyDescent="0.25">
      <c r="B15" s="167"/>
      <c r="C15" s="13" t="s">
        <v>16</v>
      </c>
      <c r="D15" s="14"/>
      <c r="E15" s="118"/>
      <c r="F15" s="14"/>
      <c r="G15" s="118"/>
      <c r="H15" s="16">
        <v>0</v>
      </c>
      <c r="I15" s="126">
        <v>0</v>
      </c>
      <c r="J15" s="16">
        <v>0</v>
      </c>
      <c r="K15" s="126">
        <v>0</v>
      </c>
      <c r="L15" s="17">
        <v>0</v>
      </c>
      <c r="M15" s="88">
        <v>0</v>
      </c>
    </row>
    <row r="16" spans="2:13" ht="18.75" customHeight="1" thickBot="1" x14ac:dyDescent="0.3">
      <c r="B16" s="167"/>
      <c r="C16" s="24" t="s">
        <v>17</v>
      </c>
      <c r="D16" s="20">
        <v>3</v>
      </c>
      <c r="E16" s="119">
        <v>150</v>
      </c>
      <c r="F16" s="20">
        <v>3</v>
      </c>
      <c r="G16" s="119">
        <v>150</v>
      </c>
      <c r="H16" s="16">
        <v>9</v>
      </c>
      <c r="I16" s="126">
        <v>530</v>
      </c>
      <c r="J16" s="16">
        <v>9</v>
      </c>
      <c r="K16" s="126">
        <v>530</v>
      </c>
      <c r="L16" s="17">
        <v>17</v>
      </c>
      <c r="M16" s="88">
        <v>1140</v>
      </c>
    </row>
    <row r="17" spans="2:13" ht="19.5" customHeight="1" x14ac:dyDescent="0.25">
      <c r="B17" s="168" t="s">
        <v>20</v>
      </c>
      <c r="C17" s="11" t="s">
        <v>21</v>
      </c>
      <c r="D17" s="12">
        <f t="shared" ref="D17:K17" si="2">SUM(D18:D20)</f>
        <v>0</v>
      </c>
      <c r="E17" s="12">
        <f t="shared" si="2"/>
        <v>0</v>
      </c>
      <c r="F17" s="12">
        <f t="shared" si="2"/>
        <v>0</v>
      </c>
      <c r="G17" s="12">
        <f t="shared" si="2"/>
        <v>0</v>
      </c>
      <c r="H17" s="12">
        <f t="shared" si="2"/>
        <v>0</v>
      </c>
      <c r="I17" s="111">
        <f t="shared" si="2"/>
        <v>0</v>
      </c>
      <c r="J17" s="12">
        <f t="shared" si="2"/>
        <v>0</v>
      </c>
      <c r="K17" s="111">
        <f t="shared" si="2"/>
        <v>0</v>
      </c>
      <c r="L17" s="12">
        <v>0</v>
      </c>
      <c r="M17" s="111">
        <v>0</v>
      </c>
    </row>
    <row r="18" spans="2:13" ht="18" customHeight="1" x14ac:dyDescent="0.25">
      <c r="B18" s="169"/>
      <c r="C18" s="13" t="s">
        <v>15</v>
      </c>
      <c r="D18" s="14"/>
      <c r="E18" s="118"/>
      <c r="F18" s="14"/>
      <c r="G18" s="118"/>
      <c r="H18" s="16">
        <v>0</v>
      </c>
      <c r="I18" s="126">
        <v>0</v>
      </c>
      <c r="J18" s="16">
        <v>0</v>
      </c>
      <c r="K18" s="126">
        <v>0</v>
      </c>
      <c r="L18" s="17">
        <v>0</v>
      </c>
      <c r="M18" s="88">
        <v>0</v>
      </c>
    </row>
    <row r="19" spans="2:13" ht="16.5" customHeight="1" x14ac:dyDescent="0.25">
      <c r="B19" s="169"/>
      <c r="C19" s="13" t="s">
        <v>16</v>
      </c>
      <c r="D19" s="14"/>
      <c r="E19" s="118"/>
      <c r="F19" s="14"/>
      <c r="G19" s="118"/>
      <c r="H19" s="16">
        <v>0</v>
      </c>
      <c r="I19" s="126">
        <v>0</v>
      </c>
      <c r="J19" s="16">
        <v>0</v>
      </c>
      <c r="K19" s="126">
        <v>0</v>
      </c>
      <c r="L19" s="17">
        <v>0</v>
      </c>
      <c r="M19" s="88">
        <v>0</v>
      </c>
    </row>
    <row r="20" spans="2:13" ht="17.25" customHeight="1" thickBot="1" x14ac:dyDescent="0.3">
      <c r="B20" s="169"/>
      <c r="C20" s="24" t="s">
        <v>17</v>
      </c>
      <c r="D20" s="20"/>
      <c r="E20" s="119"/>
      <c r="F20" s="20"/>
      <c r="G20" s="119"/>
      <c r="H20" s="16">
        <v>0</v>
      </c>
      <c r="I20" s="126">
        <v>0</v>
      </c>
      <c r="J20" s="16">
        <v>0</v>
      </c>
      <c r="K20" s="126">
        <v>0</v>
      </c>
      <c r="L20" s="17">
        <v>0</v>
      </c>
      <c r="M20" s="88">
        <v>0</v>
      </c>
    </row>
    <row r="21" spans="2:13" ht="22.5" customHeight="1" x14ac:dyDescent="0.25">
      <c r="B21" s="170" t="s">
        <v>22</v>
      </c>
      <c r="C21" s="11" t="s">
        <v>23</v>
      </c>
      <c r="D21" s="12">
        <f t="shared" ref="D21:K21" si="3">SUM(D22:D24)</f>
        <v>0</v>
      </c>
      <c r="E21" s="12">
        <f t="shared" si="3"/>
        <v>0</v>
      </c>
      <c r="F21" s="12">
        <f t="shared" si="3"/>
        <v>0</v>
      </c>
      <c r="G21" s="12">
        <f t="shared" si="3"/>
        <v>0</v>
      </c>
      <c r="H21" s="12">
        <f t="shared" si="3"/>
        <v>2</v>
      </c>
      <c r="I21" s="111">
        <f t="shared" si="3"/>
        <v>7.5</v>
      </c>
      <c r="J21" s="12">
        <f t="shared" si="3"/>
        <v>2</v>
      </c>
      <c r="K21" s="111">
        <f t="shared" si="3"/>
        <v>7.5</v>
      </c>
      <c r="L21" s="12">
        <v>10</v>
      </c>
      <c r="M21" s="111">
        <v>110</v>
      </c>
    </row>
    <row r="22" spans="2:13" ht="20.25" customHeight="1" x14ac:dyDescent="0.25">
      <c r="B22" s="171"/>
      <c r="C22" s="13" t="s">
        <v>15</v>
      </c>
      <c r="D22" s="14"/>
      <c r="E22" s="118"/>
      <c r="F22" s="14"/>
      <c r="G22" s="118"/>
      <c r="H22" s="16">
        <v>0</v>
      </c>
      <c r="I22" s="126">
        <v>0</v>
      </c>
      <c r="J22" s="16">
        <v>0</v>
      </c>
      <c r="K22" s="126">
        <v>0</v>
      </c>
      <c r="L22" s="17">
        <v>3</v>
      </c>
      <c r="M22" s="88">
        <v>47</v>
      </c>
    </row>
    <row r="23" spans="2:13" ht="19.5" customHeight="1" x14ac:dyDescent="0.25">
      <c r="B23" s="171"/>
      <c r="C23" s="13" t="s">
        <v>16</v>
      </c>
      <c r="D23" s="14"/>
      <c r="E23" s="118"/>
      <c r="F23" s="14"/>
      <c r="G23" s="118"/>
      <c r="H23" s="16">
        <v>0</v>
      </c>
      <c r="I23" s="126">
        <v>0</v>
      </c>
      <c r="J23" s="16">
        <v>0</v>
      </c>
      <c r="K23" s="126">
        <v>0</v>
      </c>
      <c r="L23" s="17">
        <v>0</v>
      </c>
      <c r="M23" s="88">
        <v>0</v>
      </c>
    </row>
    <row r="24" spans="2:13" ht="18.75" customHeight="1" thickBot="1" x14ac:dyDescent="0.3">
      <c r="B24" s="172"/>
      <c r="C24" s="19" t="s">
        <v>17</v>
      </c>
      <c r="D24" s="20"/>
      <c r="E24" s="119"/>
      <c r="F24" s="20"/>
      <c r="G24" s="119"/>
      <c r="H24" s="26">
        <v>2</v>
      </c>
      <c r="I24" s="127">
        <v>7.5</v>
      </c>
      <c r="J24" s="26">
        <v>2</v>
      </c>
      <c r="K24" s="127">
        <v>7.5</v>
      </c>
      <c r="L24" s="17">
        <v>7</v>
      </c>
      <c r="M24" s="121">
        <v>63</v>
      </c>
    </row>
    <row r="25" spans="2:13" ht="21.75" customHeight="1" thickBot="1" x14ac:dyDescent="0.3">
      <c r="B25" s="27" t="s">
        <v>24</v>
      </c>
      <c r="C25" s="28" t="s">
        <v>15</v>
      </c>
      <c r="D25" s="29"/>
      <c r="E25" s="122"/>
      <c r="F25" s="29"/>
      <c r="G25" s="122"/>
      <c r="H25" s="31">
        <v>0</v>
      </c>
      <c r="I25" s="128">
        <v>0</v>
      </c>
      <c r="J25" s="31">
        <v>0</v>
      </c>
      <c r="K25" s="128">
        <v>0</v>
      </c>
      <c r="L25" s="32">
        <v>1</v>
      </c>
      <c r="M25" s="123">
        <v>1.5</v>
      </c>
    </row>
    <row r="26" spans="2:13" ht="17.25" customHeight="1" x14ac:dyDescent="0.25">
      <c r="B26" s="34" t="s">
        <v>25</v>
      </c>
      <c r="C26" s="11" t="s">
        <v>15</v>
      </c>
      <c r="D26" s="12">
        <f t="shared" ref="D26:K26" si="4">SUM(D27:D29)</f>
        <v>0</v>
      </c>
      <c r="E26" s="12">
        <f t="shared" si="4"/>
        <v>0</v>
      </c>
      <c r="F26" s="12">
        <f t="shared" si="4"/>
        <v>0</v>
      </c>
      <c r="G26" s="12">
        <f t="shared" si="4"/>
        <v>0</v>
      </c>
      <c r="H26" s="12">
        <f t="shared" si="4"/>
        <v>0</v>
      </c>
      <c r="I26" s="111">
        <f t="shared" si="4"/>
        <v>0</v>
      </c>
      <c r="J26" s="12">
        <f t="shared" si="4"/>
        <v>0</v>
      </c>
      <c r="K26" s="111">
        <f t="shared" si="4"/>
        <v>0</v>
      </c>
      <c r="L26" s="12">
        <v>1</v>
      </c>
      <c r="M26" s="111">
        <v>1</v>
      </c>
    </row>
    <row r="27" spans="2:13" ht="18.75" customHeight="1" x14ac:dyDescent="0.25">
      <c r="B27" s="35" t="s">
        <v>26</v>
      </c>
      <c r="C27" s="22" t="s">
        <v>15</v>
      </c>
      <c r="D27" s="14"/>
      <c r="E27" s="118"/>
      <c r="F27" s="14"/>
      <c r="G27" s="118"/>
      <c r="H27" s="16">
        <v>0</v>
      </c>
      <c r="I27" s="126">
        <v>0</v>
      </c>
      <c r="J27" s="16">
        <v>0</v>
      </c>
      <c r="K27" s="126">
        <v>0</v>
      </c>
      <c r="L27" s="17">
        <v>0</v>
      </c>
      <c r="M27" s="88">
        <v>0</v>
      </c>
    </row>
    <row r="28" spans="2:13" ht="18" customHeight="1" x14ac:dyDescent="0.25">
      <c r="B28" s="36" t="s">
        <v>27</v>
      </c>
      <c r="C28" s="13" t="s">
        <v>15</v>
      </c>
      <c r="D28" s="14"/>
      <c r="E28" s="118"/>
      <c r="F28" s="14"/>
      <c r="G28" s="118"/>
      <c r="H28" s="16">
        <v>0</v>
      </c>
      <c r="I28" s="126">
        <v>0</v>
      </c>
      <c r="J28" s="16">
        <v>0</v>
      </c>
      <c r="K28" s="126">
        <v>0</v>
      </c>
      <c r="L28" s="17">
        <v>0</v>
      </c>
      <c r="M28" s="88">
        <v>0</v>
      </c>
    </row>
    <row r="29" spans="2:13" ht="18.75" customHeight="1" x14ac:dyDescent="0.25">
      <c r="B29" s="37" t="s">
        <v>28</v>
      </c>
      <c r="C29" s="13" t="s">
        <v>15</v>
      </c>
      <c r="D29" s="14"/>
      <c r="E29" s="118"/>
      <c r="F29" s="14"/>
      <c r="G29" s="118"/>
      <c r="H29" s="26">
        <v>0</v>
      </c>
      <c r="I29" s="127">
        <v>0</v>
      </c>
      <c r="J29" s="26">
        <v>0</v>
      </c>
      <c r="K29" s="127">
        <v>0</v>
      </c>
      <c r="L29" s="17">
        <v>0</v>
      </c>
      <c r="M29" s="88">
        <v>0</v>
      </c>
    </row>
    <row r="30" spans="2:13" ht="15.75" customHeight="1" x14ac:dyDescent="0.25">
      <c r="B30" s="37" t="s">
        <v>29</v>
      </c>
      <c r="C30" s="13" t="s">
        <v>15</v>
      </c>
      <c r="D30" s="14"/>
      <c r="E30" s="118"/>
      <c r="F30" s="14"/>
      <c r="G30" s="118"/>
      <c r="H30" s="26">
        <v>0</v>
      </c>
      <c r="I30" s="127">
        <v>0</v>
      </c>
      <c r="J30" s="26">
        <v>0</v>
      </c>
      <c r="K30" s="127">
        <v>0</v>
      </c>
      <c r="L30" s="17">
        <v>0</v>
      </c>
      <c r="M30" s="88">
        <v>0</v>
      </c>
    </row>
    <row r="31" spans="2:13" ht="18.75" customHeight="1" thickBot="1" x14ac:dyDescent="0.3">
      <c r="B31" s="38" t="s">
        <v>30</v>
      </c>
      <c r="C31" s="19" t="s">
        <v>15</v>
      </c>
      <c r="D31" s="20"/>
      <c r="E31" s="120"/>
      <c r="F31" s="20"/>
      <c r="G31" s="119"/>
      <c r="H31" s="26">
        <v>0</v>
      </c>
      <c r="I31" s="127">
        <v>0</v>
      </c>
      <c r="J31" s="26">
        <v>0</v>
      </c>
      <c r="K31" s="127">
        <v>0</v>
      </c>
      <c r="L31" s="39">
        <v>1</v>
      </c>
      <c r="M31" s="112">
        <v>1</v>
      </c>
    </row>
    <row r="32" spans="2:13" ht="15.75" customHeight="1" thickBot="1" x14ac:dyDescent="0.3">
      <c r="B32" s="41" t="s">
        <v>31</v>
      </c>
      <c r="C32" s="42" t="s">
        <v>15</v>
      </c>
      <c r="D32" s="43"/>
      <c r="E32" s="122"/>
      <c r="F32" s="29"/>
      <c r="G32" s="122"/>
      <c r="H32" s="31">
        <v>0</v>
      </c>
      <c r="I32" s="128">
        <v>0</v>
      </c>
      <c r="J32" s="31">
        <v>0</v>
      </c>
      <c r="K32" s="128">
        <v>0</v>
      </c>
      <c r="L32" s="32">
        <v>0</v>
      </c>
      <c r="M32" s="123">
        <v>0</v>
      </c>
    </row>
    <row r="33" spans="2:13" ht="19.5" thickBot="1" x14ac:dyDescent="0.3">
      <c r="B33" s="173" t="s">
        <v>69</v>
      </c>
      <c r="C33" s="174"/>
      <c r="D33" s="174"/>
      <c r="E33" s="174"/>
      <c r="F33" s="174"/>
      <c r="G33" s="174"/>
      <c r="H33" s="174"/>
      <c r="I33" s="174"/>
      <c r="J33" s="174"/>
      <c r="K33" s="174"/>
      <c r="L33" s="174"/>
      <c r="M33" s="175"/>
    </row>
    <row r="34" spans="2:13" ht="20.25" customHeight="1" x14ac:dyDescent="0.25">
      <c r="B34" s="163" t="s">
        <v>13</v>
      </c>
      <c r="C34" s="11" t="s">
        <v>14</v>
      </c>
      <c r="D34" s="102">
        <f>SUM(D35:D37)</f>
        <v>0</v>
      </c>
      <c r="E34" s="116">
        <f>SUM(E35:E37)</f>
        <v>0</v>
      </c>
      <c r="F34" s="102">
        <f>SUM(F35:F37)</f>
        <v>0</v>
      </c>
      <c r="G34" s="116">
        <f>SUM(G35:G37)</f>
        <v>0</v>
      </c>
      <c r="H34" s="102">
        <f t="shared" ref="H34:K34" si="5">SUM(H35:H37)</f>
        <v>1</v>
      </c>
      <c r="I34" s="116">
        <f t="shared" si="5"/>
        <v>7.5</v>
      </c>
      <c r="J34" s="102">
        <f t="shared" si="5"/>
        <v>1</v>
      </c>
      <c r="K34" s="116">
        <f t="shared" si="5"/>
        <v>7.5</v>
      </c>
      <c r="L34" s="102">
        <v>10</v>
      </c>
      <c r="M34" s="116">
        <v>110</v>
      </c>
    </row>
    <row r="35" spans="2:13" ht="14.25" customHeight="1" x14ac:dyDescent="0.25">
      <c r="B35" s="164"/>
      <c r="C35" s="13" t="s">
        <v>15</v>
      </c>
      <c r="D35" s="103"/>
      <c r="E35" s="118"/>
      <c r="F35" s="103"/>
      <c r="G35" s="118"/>
      <c r="H35" s="103">
        <v>0</v>
      </c>
      <c r="I35" s="118">
        <v>0</v>
      </c>
      <c r="J35" s="103">
        <v>0</v>
      </c>
      <c r="K35" s="118">
        <v>0</v>
      </c>
      <c r="L35" s="103">
        <v>3</v>
      </c>
      <c r="M35" s="88">
        <v>47</v>
      </c>
    </row>
    <row r="36" spans="2:13" ht="16.5" customHeight="1" x14ac:dyDescent="0.25">
      <c r="B36" s="164"/>
      <c r="C36" s="13" t="s">
        <v>16</v>
      </c>
      <c r="D36" s="103"/>
      <c r="E36" s="118"/>
      <c r="F36" s="103"/>
      <c r="G36" s="118"/>
      <c r="H36" s="103">
        <v>0</v>
      </c>
      <c r="I36" s="118">
        <v>0</v>
      </c>
      <c r="J36" s="103">
        <v>0</v>
      </c>
      <c r="K36" s="118">
        <v>0</v>
      </c>
      <c r="L36" s="103">
        <v>0</v>
      </c>
      <c r="M36" s="88">
        <v>0</v>
      </c>
    </row>
    <row r="37" spans="2:13" ht="15.75" thickBot="1" x14ac:dyDescent="0.3">
      <c r="B37" s="165"/>
      <c r="C37" s="19" t="s">
        <v>17</v>
      </c>
      <c r="D37" s="106"/>
      <c r="E37" s="120"/>
      <c r="F37" s="106"/>
      <c r="G37" s="120"/>
      <c r="H37" s="103">
        <v>1</v>
      </c>
      <c r="I37" s="118">
        <v>7.5</v>
      </c>
      <c r="J37" s="103">
        <v>1</v>
      </c>
      <c r="K37" s="118">
        <v>7.5</v>
      </c>
      <c r="L37" s="103">
        <v>7</v>
      </c>
      <c r="M37" s="88">
        <v>63</v>
      </c>
    </row>
    <row r="38" spans="2:13" ht="16.5" customHeight="1" x14ac:dyDescent="0.25">
      <c r="B38" s="166" t="s">
        <v>18</v>
      </c>
      <c r="C38" s="11" t="s">
        <v>19</v>
      </c>
      <c r="D38" s="102">
        <f>SUM(D39:D41)</f>
        <v>3</v>
      </c>
      <c r="E38" s="116">
        <f>SUM(E39:E41)</f>
        <v>150</v>
      </c>
      <c r="F38" s="102">
        <f>SUM(F39:F41)</f>
        <v>3</v>
      </c>
      <c r="G38" s="116">
        <f>SUM(G39:G41)</f>
        <v>150</v>
      </c>
      <c r="H38" s="102">
        <f t="shared" ref="H38:K38" si="6">SUM(H39:H41)</f>
        <v>10</v>
      </c>
      <c r="I38" s="116">
        <f t="shared" si="6"/>
        <v>560</v>
      </c>
      <c r="J38" s="102">
        <f t="shared" si="6"/>
        <v>9</v>
      </c>
      <c r="K38" s="116">
        <f t="shared" si="6"/>
        <v>400</v>
      </c>
      <c r="L38" s="102">
        <v>19</v>
      </c>
      <c r="M38" s="116">
        <v>1330</v>
      </c>
    </row>
    <row r="39" spans="2:13" ht="17.25" customHeight="1" x14ac:dyDescent="0.25">
      <c r="B39" s="167"/>
      <c r="C39" s="22" t="s">
        <v>15</v>
      </c>
      <c r="D39" s="103"/>
      <c r="E39" s="117"/>
      <c r="F39" s="103"/>
      <c r="G39" s="117"/>
      <c r="H39" s="103">
        <v>1</v>
      </c>
      <c r="I39" s="118">
        <v>30</v>
      </c>
      <c r="J39" s="103">
        <v>1</v>
      </c>
      <c r="K39" s="118">
        <v>30</v>
      </c>
      <c r="L39" s="103">
        <v>2</v>
      </c>
      <c r="M39" s="88">
        <v>190</v>
      </c>
    </row>
    <row r="40" spans="2:13" ht="18" customHeight="1" x14ac:dyDescent="0.25">
      <c r="B40" s="167"/>
      <c r="C40" s="13" t="s">
        <v>16</v>
      </c>
      <c r="D40" s="103"/>
      <c r="E40" s="118"/>
      <c r="F40" s="103"/>
      <c r="G40" s="118"/>
      <c r="H40" s="103">
        <v>0</v>
      </c>
      <c r="I40" s="118">
        <v>0</v>
      </c>
      <c r="J40" s="103">
        <v>0</v>
      </c>
      <c r="K40" s="118">
        <v>0</v>
      </c>
      <c r="L40" s="103">
        <v>0</v>
      </c>
      <c r="M40" s="88">
        <v>0</v>
      </c>
    </row>
    <row r="41" spans="2:13" ht="15.75" thickBot="1" x14ac:dyDescent="0.3">
      <c r="B41" s="167"/>
      <c r="C41" s="24" t="s">
        <v>17</v>
      </c>
      <c r="D41" s="106">
        <v>3</v>
      </c>
      <c r="E41" s="119">
        <v>150</v>
      </c>
      <c r="F41" s="106">
        <v>3</v>
      </c>
      <c r="G41" s="119">
        <v>150</v>
      </c>
      <c r="H41" s="103">
        <v>9</v>
      </c>
      <c r="I41" s="118">
        <v>530</v>
      </c>
      <c r="J41" s="103">
        <v>8</v>
      </c>
      <c r="K41" s="118">
        <v>370</v>
      </c>
      <c r="L41" s="103">
        <v>17</v>
      </c>
      <c r="M41" s="88">
        <v>1140</v>
      </c>
    </row>
    <row r="42" spans="2:13" ht="18" customHeight="1" x14ac:dyDescent="0.25">
      <c r="B42" s="168" t="s">
        <v>20</v>
      </c>
      <c r="C42" s="11" t="s">
        <v>21</v>
      </c>
      <c r="D42" s="102">
        <f t="shared" ref="D42:K42" si="7">SUM(D43:D45)</f>
        <v>0</v>
      </c>
      <c r="E42" s="116">
        <f t="shared" si="7"/>
        <v>0</v>
      </c>
      <c r="F42" s="102">
        <f t="shared" si="7"/>
        <v>0</v>
      </c>
      <c r="G42" s="116">
        <f t="shared" si="7"/>
        <v>0</v>
      </c>
      <c r="H42" s="102">
        <f t="shared" si="7"/>
        <v>0</v>
      </c>
      <c r="I42" s="116">
        <f t="shared" si="7"/>
        <v>0</v>
      </c>
      <c r="J42" s="102">
        <f t="shared" si="7"/>
        <v>0</v>
      </c>
      <c r="K42" s="116">
        <f t="shared" si="7"/>
        <v>0</v>
      </c>
      <c r="L42" s="102">
        <v>0</v>
      </c>
      <c r="M42" s="116">
        <v>0</v>
      </c>
    </row>
    <row r="43" spans="2:13" ht="19.5" customHeight="1" x14ac:dyDescent="0.25">
      <c r="B43" s="169"/>
      <c r="C43" s="13" t="s">
        <v>15</v>
      </c>
      <c r="D43" s="103"/>
      <c r="E43" s="118"/>
      <c r="F43" s="103"/>
      <c r="G43" s="118"/>
      <c r="H43" s="103">
        <v>0</v>
      </c>
      <c r="I43" s="118">
        <v>0</v>
      </c>
      <c r="J43" s="103">
        <v>0</v>
      </c>
      <c r="K43" s="118">
        <v>0</v>
      </c>
      <c r="L43" s="103">
        <v>0</v>
      </c>
      <c r="M43" s="88">
        <v>0</v>
      </c>
    </row>
    <row r="44" spans="2:13" x14ac:dyDescent="0.25">
      <c r="B44" s="169"/>
      <c r="C44" s="13" t="s">
        <v>16</v>
      </c>
      <c r="D44" s="103"/>
      <c r="E44" s="118"/>
      <c r="F44" s="103"/>
      <c r="G44" s="118"/>
      <c r="H44" s="103">
        <v>0</v>
      </c>
      <c r="I44" s="118">
        <v>0</v>
      </c>
      <c r="J44" s="103">
        <v>0</v>
      </c>
      <c r="K44" s="118">
        <v>0</v>
      </c>
      <c r="L44" s="103">
        <v>0</v>
      </c>
      <c r="M44" s="88">
        <v>0</v>
      </c>
    </row>
    <row r="45" spans="2:13" ht="15.75" thickBot="1" x14ac:dyDescent="0.3">
      <c r="B45" s="169"/>
      <c r="C45" s="24" t="s">
        <v>17</v>
      </c>
      <c r="D45" s="106"/>
      <c r="E45" s="119"/>
      <c r="F45" s="106"/>
      <c r="G45" s="119"/>
      <c r="H45" s="103">
        <v>0</v>
      </c>
      <c r="I45" s="118">
        <v>0</v>
      </c>
      <c r="J45" s="103">
        <v>0</v>
      </c>
      <c r="K45" s="118">
        <v>0</v>
      </c>
      <c r="L45" s="103">
        <v>0</v>
      </c>
      <c r="M45" s="88">
        <v>0</v>
      </c>
    </row>
    <row r="46" spans="2:13" ht="18.75" customHeight="1" x14ac:dyDescent="0.25">
      <c r="B46" s="170" t="s">
        <v>22</v>
      </c>
      <c r="C46" s="11" t="s">
        <v>23</v>
      </c>
      <c r="D46" s="102">
        <f t="shared" ref="D46:K46" si="8">SUM(D47:D49)</f>
        <v>0</v>
      </c>
      <c r="E46" s="116">
        <f t="shared" si="8"/>
        <v>0</v>
      </c>
      <c r="F46" s="102">
        <f t="shared" si="8"/>
        <v>0</v>
      </c>
      <c r="G46" s="116">
        <f t="shared" si="8"/>
        <v>0</v>
      </c>
      <c r="H46" s="102">
        <f t="shared" si="8"/>
        <v>2</v>
      </c>
      <c r="I46" s="116">
        <f t="shared" si="8"/>
        <v>7.5</v>
      </c>
      <c r="J46" s="102">
        <f t="shared" si="8"/>
        <v>2</v>
      </c>
      <c r="K46" s="116">
        <f t="shared" si="8"/>
        <v>7.5</v>
      </c>
      <c r="L46" s="102">
        <v>10</v>
      </c>
      <c r="M46" s="116">
        <v>110</v>
      </c>
    </row>
    <row r="47" spans="2:13" ht="15.75" customHeight="1" x14ac:dyDescent="0.25">
      <c r="B47" s="171"/>
      <c r="C47" s="13" t="s">
        <v>15</v>
      </c>
      <c r="D47" s="103"/>
      <c r="E47" s="118"/>
      <c r="F47" s="103"/>
      <c r="G47" s="118"/>
      <c r="H47" s="103">
        <v>0</v>
      </c>
      <c r="I47" s="118">
        <v>0</v>
      </c>
      <c r="J47" s="103">
        <v>0</v>
      </c>
      <c r="K47" s="118">
        <v>0</v>
      </c>
      <c r="L47" s="103">
        <v>3</v>
      </c>
      <c r="M47" s="88">
        <v>47</v>
      </c>
    </row>
    <row r="48" spans="2:13" x14ac:dyDescent="0.25">
      <c r="B48" s="171"/>
      <c r="C48" s="13" t="s">
        <v>16</v>
      </c>
      <c r="D48" s="103"/>
      <c r="E48" s="118"/>
      <c r="F48" s="103"/>
      <c r="G48" s="118"/>
      <c r="H48" s="103">
        <v>0</v>
      </c>
      <c r="I48" s="118">
        <v>0</v>
      </c>
      <c r="J48" s="103">
        <v>0</v>
      </c>
      <c r="K48" s="118">
        <v>0</v>
      </c>
      <c r="L48" s="103">
        <v>0</v>
      </c>
      <c r="M48" s="88">
        <v>0</v>
      </c>
    </row>
    <row r="49" spans="2:13" ht="15.75" thickBot="1" x14ac:dyDescent="0.3">
      <c r="B49" s="172"/>
      <c r="C49" s="19" t="s">
        <v>17</v>
      </c>
      <c r="D49" s="106"/>
      <c r="E49" s="120"/>
      <c r="F49" s="106"/>
      <c r="G49" s="120"/>
      <c r="H49" s="104">
        <v>2</v>
      </c>
      <c r="I49" s="119">
        <v>7.5</v>
      </c>
      <c r="J49" s="104">
        <v>2</v>
      </c>
      <c r="K49" s="119">
        <v>7.5</v>
      </c>
      <c r="L49" s="103">
        <v>7</v>
      </c>
      <c r="M49" s="121">
        <v>63</v>
      </c>
    </row>
    <row r="50" spans="2:13" ht="17.25" customHeight="1" thickBot="1" x14ac:dyDescent="0.3">
      <c r="B50" s="27" t="s">
        <v>24</v>
      </c>
      <c r="C50" s="28" t="s">
        <v>15</v>
      </c>
      <c r="D50" s="124"/>
      <c r="E50" s="132"/>
      <c r="F50" s="124"/>
      <c r="G50" s="132"/>
      <c r="H50" s="105">
        <v>0</v>
      </c>
      <c r="I50" s="122">
        <v>0</v>
      </c>
      <c r="J50" s="105">
        <v>0</v>
      </c>
      <c r="K50" s="122">
        <v>0</v>
      </c>
      <c r="L50" s="105">
        <v>1</v>
      </c>
      <c r="M50" s="123">
        <v>1.5</v>
      </c>
    </row>
    <row r="51" spans="2:13" ht="16.5" customHeight="1" x14ac:dyDescent="0.25">
      <c r="B51" s="34" t="s">
        <v>25</v>
      </c>
      <c r="C51" s="11" t="s">
        <v>15</v>
      </c>
      <c r="D51" s="102">
        <f t="shared" ref="D51:K51" si="9">SUM(D52:D54)</f>
        <v>0</v>
      </c>
      <c r="E51" s="116">
        <f t="shared" si="9"/>
        <v>0</v>
      </c>
      <c r="F51" s="102">
        <f t="shared" si="9"/>
        <v>0</v>
      </c>
      <c r="G51" s="116">
        <f t="shared" si="9"/>
        <v>0</v>
      </c>
      <c r="H51" s="102">
        <f t="shared" si="9"/>
        <v>0</v>
      </c>
      <c r="I51" s="116">
        <f t="shared" si="9"/>
        <v>0</v>
      </c>
      <c r="J51" s="102">
        <f t="shared" si="9"/>
        <v>0</v>
      </c>
      <c r="K51" s="116">
        <f t="shared" si="9"/>
        <v>0</v>
      </c>
      <c r="L51" s="102">
        <v>1</v>
      </c>
      <c r="M51" s="116">
        <v>1</v>
      </c>
    </row>
    <row r="52" spans="2:13" ht="24.75" customHeight="1" x14ac:dyDescent="0.25">
      <c r="B52" s="35" t="s">
        <v>26</v>
      </c>
      <c r="C52" s="22" t="s">
        <v>15</v>
      </c>
      <c r="D52" s="103"/>
      <c r="E52" s="117"/>
      <c r="F52" s="103"/>
      <c r="G52" s="117"/>
      <c r="H52" s="103">
        <v>0</v>
      </c>
      <c r="I52" s="118">
        <v>0</v>
      </c>
      <c r="J52" s="103">
        <v>0</v>
      </c>
      <c r="K52" s="118">
        <v>0</v>
      </c>
      <c r="L52" s="103">
        <v>0</v>
      </c>
      <c r="M52" s="88">
        <v>0</v>
      </c>
    </row>
    <row r="53" spans="2:13" ht="18" customHeight="1" x14ac:dyDescent="0.25">
      <c r="B53" s="36" t="s">
        <v>27</v>
      </c>
      <c r="C53" s="13" t="s">
        <v>15</v>
      </c>
      <c r="D53" s="103"/>
      <c r="E53" s="15"/>
      <c r="F53" s="103"/>
      <c r="G53" s="15"/>
      <c r="H53" s="103">
        <v>0</v>
      </c>
      <c r="I53" s="118">
        <v>0</v>
      </c>
      <c r="J53" s="103">
        <v>0</v>
      </c>
      <c r="K53" s="118">
        <v>0</v>
      </c>
      <c r="L53" s="103">
        <v>0</v>
      </c>
      <c r="M53" s="88">
        <v>0</v>
      </c>
    </row>
    <row r="54" spans="2:13" ht="17.25" customHeight="1" x14ac:dyDescent="0.25">
      <c r="B54" s="37" t="s">
        <v>28</v>
      </c>
      <c r="C54" s="13" t="s">
        <v>15</v>
      </c>
      <c r="D54" s="103"/>
      <c r="E54" s="15"/>
      <c r="F54" s="103"/>
      <c r="G54" s="15"/>
      <c r="H54" s="104">
        <v>0</v>
      </c>
      <c r="I54" s="119">
        <v>0</v>
      </c>
      <c r="J54" s="104">
        <v>0</v>
      </c>
      <c r="K54" s="119">
        <v>0</v>
      </c>
      <c r="L54" s="103">
        <v>0</v>
      </c>
      <c r="M54" s="121">
        <v>0</v>
      </c>
    </row>
    <row r="55" spans="2:13" ht="15.75" customHeight="1" x14ac:dyDescent="0.25">
      <c r="B55" s="37" t="s">
        <v>29</v>
      </c>
      <c r="C55" s="13" t="s">
        <v>15</v>
      </c>
      <c r="D55" s="103"/>
      <c r="E55" s="15"/>
      <c r="F55" s="103"/>
      <c r="G55" s="15"/>
      <c r="H55" s="104">
        <v>0</v>
      </c>
      <c r="I55" s="119">
        <v>0</v>
      </c>
      <c r="J55" s="104">
        <v>0</v>
      </c>
      <c r="K55" s="119">
        <v>0</v>
      </c>
      <c r="L55" s="103">
        <v>0</v>
      </c>
      <c r="M55" s="121">
        <v>0</v>
      </c>
    </row>
    <row r="56" spans="2:13" ht="17.25" customHeight="1" thickBot="1" x14ac:dyDescent="0.3">
      <c r="B56" s="38" t="s">
        <v>30</v>
      </c>
      <c r="C56" s="19" t="s">
        <v>15</v>
      </c>
      <c r="D56" s="103"/>
      <c r="E56" s="21"/>
      <c r="F56" s="103"/>
      <c r="G56" s="21"/>
      <c r="H56" s="104">
        <v>0</v>
      </c>
      <c r="I56" s="119">
        <v>0</v>
      </c>
      <c r="J56" s="104">
        <v>0</v>
      </c>
      <c r="K56" s="119">
        <v>0</v>
      </c>
      <c r="L56" s="103">
        <v>1</v>
      </c>
      <c r="M56" s="121">
        <v>1</v>
      </c>
    </row>
    <row r="57" spans="2:13" ht="16.5" customHeight="1" thickBot="1" x14ac:dyDescent="0.3">
      <c r="B57" s="41" t="s">
        <v>31</v>
      </c>
      <c r="C57" s="42" t="s">
        <v>15</v>
      </c>
      <c r="D57" s="105"/>
      <c r="E57" s="33"/>
      <c r="F57" s="125"/>
      <c r="G57" s="30"/>
      <c r="H57" s="105">
        <v>0</v>
      </c>
      <c r="I57" s="122">
        <v>0</v>
      </c>
      <c r="J57" s="105">
        <v>0</v>
      </c>
      <c r="K57" s="122">
        <v>0</v>
      </c>
      <c r="L57" s="105">
        <v>0</v>
      </c>
      <c r="M57" s="123">
        <v>0</v>
      </c>
    </row>
    <row r="58" spans="2:13" ht="15.75" x14ac:dyDescent="0.25">
      <c r="B58" s="48"/>
      <c r="C58" s="48"/>
      <c r="D58" s="49"/>
      <c r="E58" s="50"/>
      <c r="F58" s="49"/>
      <c r="G58" s="51"/>
      <c r="H58" s="52"/>
      <c r="I58" s="52"/>
      <c r="J58" s="52"/>
      <c r="K58" s="52"/>
      <c r="L58" s="52"/>
      <c r="M58" s="52"/>
    </row>
    <row r="59" spans="2:13" x14ac:dyDescent="0.25">
      <c r="B59" s="53"/>
      <c r="C59" s="53"/>
      <c r="D59" s="54"/>
      <c r="E59" s="55"/>
      <c r="F59" s="56"/>
      <c r="G59" s="57"/>
      <c r="H59" s="58"/>
      <c r="I59" s="59"/>
      <c r="J59" s="59"/>
      <c r="K59" s="59"/>
      <c r="L59" s="59"/>
      <c r="M59" s="59"/>
    </row>
    <row r="60" spans="2:13" ht="18.75" x14ac:dyDescent="0.25">
      <c r="B60" s="145" t="s">
        <v>32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</row>
    <row r="61" spans="2:13" ht="19.5" thickBot="1" x14ac:dyDescent="0.3">
      <c r="B61" s="145" t="s">
        <v>33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</row>
    <row r="62" spans="2:13" ht="19.5" thickBot="1" x14ac:dyDescent="0.3">
      <c r="B62" s="146" t="s">
        <v>70</v>
      </c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148"/>
    </row>
    <row r="63" spans="2:13" x14ac:dyDescent="0.25">
      <c r="B63" s="149" t="s">
        <v>2</v>
      </c>
      <c r="C63" s="152" t="s">
        <v>3</v>
      </c>
      <c r="D63" s="155" t="s">
        <v>4</v>
      </c>
      <c r="E63" s="156"/>
      <c r="F63" s="156"/>
      <c r="G63" s="157"/>
      <c r="H63" s="155" t="s">
        <v>5</v>
      </c>
      <c r="I63" s="156"/>
      <c r="J63" s="156"/>
      <c r="K63" s="157"/>
      <c r="L63" s="158" t="s">
        <v>6</v>
      </c>
      <c r="M63" s="159"/>
    </row>
    <row r="64" spans="2:13" x14ac:dyDescent="0.25">
      <c r="B64" s="150"/>
      <c r="C64" s="153"/>
      <c r="D64" s="162" t="s">
        <v>7</v>
      </c>
      <c r="E64" s="162"/>
      <c r="F64" s="162" t="s">
        <v>8</v>
      </c>
      <c r="G64" s="162"/>
      <c r="H64" s="140" t="s">
        <v>9</v>
      </c>
      <c r="I64" s="141"/>
      <c r="J64" s="140" t="s">
        <v>8</v>
      </c>
      <c r="K64" s="141"/>
      <c r="L64" s="160"/>
      <c r="M64" s="161"/>
    </row>
    <row r="65" spans="2:13" ht="15.75" thickBot="1" x14ac:dyDescent="0.3">
      <c r="B65" s="151"/>
      <c r="C65" s="154"/>
      <c r="D65" s="7" t="s">
        <v>10</v>
      </c>
      <c r="E65" s="6" t="s">
        <v>11</v>
      </c>
      <c r="F65" s="7" t="s">
        <v>10</v>
      </c>
      <c r="G65" s="8" t="s">
        <v>12</v>
      </c>
      <c r="H65" s="9" t="s">
        <v>10</v>
      </c>
      <c r="I65" s="9" t="s">
        <v>11</v>
      </c>
      <c r="J65" s="9" t="s">
        <v>10</v>
      </c>
      <c r="K65" s="9" t="s">
        <v>11</v>
      </c>
      <c r="L65" s="9" t="s">
        <v>10</v>
      </c>
      <c r="M65" s="10" t="s">
        <v>11</v>
      </c>
    </row>
    <row r="66" spans="2:13" ht="46.5" customHeight="1" thickBot="1" x14ac:dyDescent="0.3">
      <c r="B66" s="96" t="s">
        <v>34</v>
      </c>
      <c r="C66" s="90" t="s">
        <v>15</v>
      </c>
      <c r="D66" s="97"/>
      <c r="E66" s="98"/>
      <c r="F66" s="97"/>
      <c r="G66" s="99"/>
      <c r="H66" s="100">
        <f>D66</f>
        <v>0</v>
      </c>
      <c r="I66" s="100">
        <f>E66</f>
        <v>0</v>
      </c>
      <c r="J66" s="100">
        <f>F66</f>
        <v>0</v>
      </c>
      <c r="K66" s="100">
        <f>G66</f>
        <v>0</v>
      </c>
      <c r="L66" s="101"/>
      <c r="M66" s="73"/>
    </row>
    <row r="67" spans="2:13" ht="19.5" customHeight="1" x14ac:dyDescent="0.25">
      <c r="B67" s="61" t="s">
        <v>35</v>
      </c>
      <c r="C67" s="60" t="s">
        <v>15</v>
      </c>
      <c r="D67" s="12">
        <f>SUM(D68:D73)</f>
        <v>3</v>
      </c>
      <c r="E67" s="113">
        <f t="shared" ref="E67:G67" si="10">SUM(E68:E73)</f>
        <v>4.0599999999999996</v>
      </c>
      <c r="F67" s="12">
        <f t="shared" si="10"/>
        <v>4</v>
      </c>
      <c r="G67" s="113">
        <f t="shared" si="10"/>
        <v>1.6600000000000001</v>
      </c>
      <c r="H67" s="12">
        <f t="shared" ref="H67:L67" si="11">H68+H69+H70+H71+H72+H73</f>
        <v>6</v>
      </c>
      <c r="I67" s="113">
        <f t="shared" si="11"/>
        <v>15.46</v>
      </c>
      <c r="J67" s="12">
        <f t="shared" si="11"/>
        <v>9</v>
      </c>
      <c r="K67" s="113">
        <f t="shared" si="11"/>
        <v>13.66</v>
      </c>
      <c r="L67" s="12">
        <f t="shared" si="11"/>
        <v>12</v>
      </c>
      <c r="M67" s="107">
        <f>M68+M69+M70+M71+M72+M73</f>
        <v>22.568999999999999</v>
      </c>
    </row>
    <row r="68" spans="2:13" ht="17.25" customHeight="1" x14ac:dyDescent="0.25">
      <c r="B68" s="61" t="s">
        <v>36</v>
      </c>
      <c r="C68" s="60" t="s">
        <v>15</v>
      </c>
      <c r="D68" s="14"/>
      <c r="E68" s="18"/>
      <c r="F68" s="14"/>
      <c r="G68" s="18"/>
      <c r="H68" s="16">
        <f t="shared" ref="H68:M73" si="12">D68</f>
        <v>0</v>
      </c>
      <c r="I68" s="114">
        <f t="shared" si="12"/>
        <v>0</v>
      </c>
      <c r="J68" s="16">
        <f t="shared" si="12"/>
        <v>0</v>
      </c>
      <c r="K68" s="114">
        <f t="shared" si="12"/>
        <v>0</v>
      </c>
      <c r="L68" s="17">
        <v>0</v>
      </c>
      <c r="M68" s="18">
        <v>0</v>
      </c>
    </row>
    <row r="69" spans="2:13" ht="17.25" customHeight="1" x14ac:dyDescent="0.25">
      <c r="B69" s="62" t="s">
        <v>37</v>
      </c>
      <c r="C69" s="60" t="s">
        <v>15</v>
      </c>
      <c r="D69" s="14">
        <v>2</v>
      </c>
      <c r="E69" s="18">
        <v>4</v>
      </c>
      <c r="F69" s="14">
        <v>3</v>
      </c>
      <c r="G69" s="18">
        <v>1.6</v>
      </c>
      <c r="H69" s="16">
        <v>5</v>
      </c>
      <c r="I69" s="114">
        <v>15.4</v>
      </c>
      <c r="J69" s="16">
        <v>8</v>
      </c>
      <c r="K69" s="114">
        <v>13.6</v>
      </c>
      <c r="L69" s="17">
        <v>8</v>
      </c>
      <c r="M69" s="108">
        <v>21.878</v>
      </c>
    </row>
    <row r="70" spans="2:13" ht="19.5" customHeight="1" x14ac:dyDescent="0.25">
      <c r="B70" s="62" t="s">
        <v>38</v>
      </c>
      <c r="C70" s="60" t="s">
        <v>15</v>
      </c>
      <c r="D70" s="14"/>
      <c r="E70" s="18"/>
      <c r="F70" s="14"/>
      <c r="G70" s="18"/>
      <c r="H70" s="26">
        <f t="shared" si="12"/>
        <v>0</v>
      </c>
      <c r="I70" s="115">
        <f t="shared" si="12"/>
        <v>0</v>
      </c>
      <c r="J70" s="26">
        <f t="shared" si="12"/>
        <v>0</v>
      </c>
      <c r="K70" s="115">
        <f t="shared" si="12"/>
        <v>0</v>
      </c>
      <c r="L70" s="63">
        <v>1</v>
      </c>
      <c r="M70" s="109">
        <v>0.39100000000000001</v>
      </c>
    </row>
    <row r="71" spans="2:13" ht="17.25" customHeight="1" x14ac:dyDescent="0.25">
      <c r="B71" s="62" t="s">
        <v>39</v>
      </c>
      <c r="C71" s="60" t="s">
        <v>15</v>
      </c>
      <c r="D71" s="14">
        <v>1</v>
      </c>
      <c r="E71" s="18">
        <v>0.06</v>
      </c>
      <c r="F71" s="14">
        <v>1</v>
      </c>
      <c r="G71" s="18">
        <v>0.06</v>
      </c>
      <c r="H71" s="26">
        <f t="shared" si="12"/>
        <v>1</v>
      </c>
      <c r="I71" s="115">
        <f t="shared" si="12"/>
        <v>0.06</v>
      </c>
      <c r="J71" s="26">
        <f t="shared" si="12"/>
        <v>1</v>
      </c>
      <c r="K71" s="115">
        <f t="shared" si="12"/>
        <v>0.06</v>
      </c>
      <c r="L71" s="17">
        <v>3</v>
      </c>
      <c r="M71" s="18">
        <v>0.3</v>
      </c>
    </row>
    <row r="72" spans="2:13" ht="16.5" customHeight="1" x14ac:dyDescent="0.25">
      <c r="B72" s="62" t="s">
        <v>40</v>
      </c>
      <c r="C72" s="60" t="s">
        <v>15</v>
      </c>
      <c r="D72" s="14"/>
      <c r="E72" s="18"/>
      <c r="F72" s="14"/>
      <c r="G72" s="18"/>
      <c r="H72" s="26">
        <f t="shared" si="12"/>
        <v>0</v>
      </c>
      <c r="I72" s="115">
        <f t="shared" si="12"/>
        <v>0</v>
      </c>
      <c r="J72" s="26">
        <f t="shared" si="12"/>
        <v>0</v>
      </c>
      <c r="K72" s="115">
        <f t="shared" si="12"/>
        <v>0</v>
      </c>
      <c r="L72" s="17">
        <v>0</v>
      </c>
      <c r="M72" s="18">
        <v>0</v>
      </c>
    </row>
    <row r="73" spans="2:13" ht="18" customHeight="1" thickBot="1" x14ac:dyDescent="0.3">
      <c r="B73" s="64" t="s">
        <v>41</v>
      </c>
      <c r="C73" s="65" t="s">
        <v>15</v>
      </c>
      <c r="D73" s="20"/>
      <c r="E73" s="40"/>
      <c r="F73" s="20"/>
      <c r="G73" s="40"/>
      <c r="H73" s="26">
        <f t="shared" si="12"/>
        <v>0</v>
      </c>
      <c r="I73" s="115">
        <f t="shared" si="12"/>
        <v>0</v>
      </c>
      <c r="J73" s="26">
        <f t="shared" si="12"/>
        <v>0</v>
      </c>
      <c r="K73" s="115">
        <f t="shared" si="12"/>
        <v>0</v>
      </c>
      <c r="L73" s="26">
        <f t="shared" si="12"/>
        <v>0</v>
      </c>
      <c r="M73" s="115">
        <f t="shared" si="12"/>
        <v>0</v>
      </c>
    </row>
    <row r="74" spans="2:13" ht="18.75" customHeight="1" x14ac:dyDescent="0.25">
      <c r="B74" s="34" t="s">
        <v>25</v>
      </c>
      <c r="C74" s="66" t="s">
        <v>15</v>
      </c>
      <c r="D74" s="12"/>
      <c r="E74" s="12"/>
      <c r="F74" s="12"/>
      <c r="G74" s="12"/>
      <c r="H74" s="12">
        <f t="shared" ref="H74:M74" si="13">H75+H76+H77+H78+H79</f>
        <v>0</v>
      </c>
      <c r="I74" s="113">
        <f t="shared" si="13"/>
        <v>0</v>
      </c>
      <c r="J74" s="12">
        <f t="shared" si="13"/>
        <v>0</v>
      </c>
      <c r="K74" s="113">
        <f t="shared" si="13"/>
        <v>0</v>
      </c>
      <c r="L74" s="12">
        <f t="shared" si="13"/>
        <v>0</v>
      </c>
      <c r="M74" s="89">
        <f t="shared" si="13"/>
        <v>0</v>
      </c>
    </row>
    <row r="75" spans="2:13" ht="18" customHeight="1" x14ac:dyDescent="0.25">
      <c r="B75" s="67" t="s">
        <v>26</v>
      </c>
      <c r="C75" s="68" t="s">
        <v>15</v>
      </c>
      <c r="D75" s="14"/>
      <c r="E75" s="69"/>
      <c r="F75" s="14"/>
      <c r="G75" s="70"/>
      <c r="H75" s="16">
        <f t="shared" ref="H75:M82" si="14">D75</f>
        <v>0</v>
      </c>
      <c r="I75" s="114">
        <f t="shared" si="14"/>
        <v>0</v>
      </c>
      <c r="J75" s="16">
        <f t="shared" si="14"/>
        <v>0</v>
      </c>
      <c r="K75" s="114">
        <f t="shared" si="14"/>
        <v>0</v>
      </c>
      <c r="L75" s="17">
        <v>0</v>
      </c>
      <c r="M75" s="18">
        <v>0</v>
      </c>
    </row>
    <row r="76" spans="2:13" ht="18.75" customHeight="1" x14ac:dyDescent="0.25">
      <c r="B76" s="134" t="s">
        <v>42</v>
      </c>
      <c r="C76" s="68" t="s">
        <v>15</v>
      </c>
      <c r="D76" s="14"/>
      <c r="E76" s="69"/>
      <c r="F76" s="14"/>
      <c r="G76" s="72"/>
      <c r="H76" s="16">
        <f t="shared" si="14"/>
        <v>0</v>
      </c>
      <c r="I76" s="114">
        <f t="shared" si="14"/>
        <v>0</v>
      </c>
      <c r="J76" s="16">
        <f t="shared" si="14"/>
        <v>0</v>
      </c>
      <c r="K76" s="114">
        <f t="shared" si="14"/>
        <v>0</v>
      </c>
      <c r="L76" s="17">
        <v>0</v>
      </c>
      <c r="M76" s="18">
        <v>0</v>
      </c>
    </row>
    <row r="77" spans="2:13" ht="18.75" customHeight="1" x14ac:dyDescent="0.25">
      <c r="B77" s="134" t="s">
        <v>43</v>
      </c>
      <c r="C77" s="68" t="s">
        <v>15</v>
      </c>
      <c r="D77" s="14"/>
      <c r="E77" s="69"/>
      <c r="F77" s="14"/>
      <c r="G77" s="72"/>
      <c r="H77" s="26">
        <f t="shared" si="14"/>
        <v>0</v>
      </c>
      <c r="I77" s="115">
        <f t="shared" si="14"/>
        <v>0</v>
      </c>
      <c r="J77" s="26">
        <f t="shared" si="14"/>
        <v>0</v>
      </c>
      <c r="K77" s="115">
        <f t="shared" si="14"/>
        <v>0</v>
      </c>
      <c r="L77" s="17">
        <v>0</v>
      </c>
      <c r="M77" s="18">
        <v>0</v>
      </c>
    </row>
    <row r="78" spans="2:13" ht="17.25" customHeight="1" x14ac:dyDescent="0.25">
      <c r="B78" s="134" t="s">
        <v>44</v>
      </c>
      <c r="C78" s="68" t="s">
        <v>15</v>
      </c>
      <c r="D78" s="14"/>
      <c r="E78" s="69"/>
      <c r="F78" s="14"/>
      <c r="G78" s="72"/>
      <c r="H78" s="26">
        <f t="shared" si="14"/>
        <v>0</v>
      </c>
      <c r="I78" s="115">
        <f t="shared" si="14"/>
        <v>0</v>
      </c>
      <c r="J78" s="26">
        <f t="shared" si="14"/>
        <v>0</v>
      </c>
      <c r="K78" s="115">
        <f t="shared" si="14"/>
        <v>0</v>
      </c>
      <c r="L78" s="17">
        <v>0</v>
      </c>
      <c r="M78" s="18">
        <v>0</v>
      </c>
    </row>
    <row r="79" spans="2:13" ht="18.75" customHeight="1" thickBot="1" x14ac:dyDescent="0.3">
      <c r="B79" s="93" t="s">
        <v>45</v>
      </c>
      <c r="C79" s="94" t="s">
        <v>15</v>
      </c>
      <c r="D79" s="44"/>
      <c r="E79" s="69"/>
      <c r="F79" s="44"/>
      <c r="G79" s="72"/>
      <c r="H79" s="26">
        <f t="shared" si="14"/>
        <v>0</v>
      </c>
      <c r="I79" s="115">
        <f t="shared" si="14"/>
        <v>0</v>
      </c>
      <c r="J79" s="26">
        <f t="shared" si="14"/>
        <v>0</v>
      </c>
      <c r="K79" s="115">
        <f t="shared" si="14"/>
        <v>0</v>
      </c>
      <c r="L79" s="17">
        <v>0</v>
      </c>
      <c r="M79" s="18">
        <v>0</v>
      </c>
    </row>
    <row r="80" spans="2:13" ht="19.5" customHeight="1" thickBot="1" x14ac:dyDescent="0.3">
      <c r="B80" s="41" t="s">
        <v>46</v>
      </c>
      <c r="C80" s="95" t="s">
        <v>15</v>
      </c>
      <c r="D80" s="29"/>
      <c r="E80" s="47"/>
      <c r="F80" s="29"/>
      <c r="G80" s="33"/>
      <c r="H80" s="31">
        <f t="shared" si="14"/>
        <v>0</v>
      </c>
      <c r="I80" s="130">
        <f t="shared" si="14"/>
        <v>0</v>
      </c>
      <c r="J80" s="31">
        <f t="shared" si="14"/>
        <v>0</v>
      </c>
      <c r="K80" s="130">
        <f t="shared" si="14"/>
        <v>0</v>
      </c>
      <c r="L80" s="29">
        <v>1</v>
      </c>
      <c r="M80" s="33">
        <v>20</v>
      </c>
    </row>
    <row r="81" spans="2:13" ht="18" customHeight="1" thickBot="1" x14ac:dyDescent="0.3">
      <c r="B81" s="74" t="s">
        <v>47</v>
      </c>
      <c r="C81" s="75"/>
      <c r="D81" s="76"/>
      <c r="E81" s="77"/>
      <c r="F81" s="76"/>
      <c r="G81" s="78"/>
      <c r="H81" s="31">
        <f t="shared" si="14"/>
        <v>0</v>
      </c>
      <c r="I81" s="130">
        <f t="shared" si="14"/>
        <v>0</v>
      </c>
      <c r="J81" s="31">
        <f t="shared" si="14"/>
        <v>0</v>
      </c>
      <c r="K81" s="130">
        <f t="shared" si="14"/>
        <v>0</v>
      </c>
      <c r="L81" s="31">
        <f t="shared" si="14"/>
        <v>0</v>
      </c>
      <c r="M81" s="130">
        <f t="shared" si="14"/>
        <v>0</v>
      </c>
    </row>
    <row r="82" spans="2:13" ht="64.5" customHeight="1" thickBot="1" x14ac:dyDescent="0.3">
      <c r="B82" s="41" t="s">
        <v>48</v>
      </c>
      <c r="C82" s="79"/>
      <c r="D82" s="29"/>
      <c r="E82" s="47"/>
      <c r="F82" s="29"/>
      <c r="G82" s="33"/>
      <c r="H82" s="31">
        <f t="shared" si="14"/>
        <v>0</v>
      </c>
      <c r="I82" s="130">
        <f t="shared" si="14"/>
        <v>0</v>
      </c>
      <c r="J82" s="31">
        <f t="shared" si="14"/>
        <v>0</v>
      </c>
      <c r="K82" s="130">
        <f t="shared" si="14"/>
        <v>0</v>
      </c>
      <c r="L82" s="31">
        <f t="shared" si="14"/>
        <v>0</v>
      </c>
      <c r="M82" s="130">
        <f t="shared" si="14"/>
        <v>0</v>
      </c>
    </row>
    <row r="83" spans="2:13" x14ac:dyDescent="0.25">
      <c r="B83" s="80"/>
      <c r="C83" s="80"/>
      <c r="D83" s="81"/>
      <c r="E83" s="82"/>
      <c r="F83" s="82"/>
      <c r="G83" s="82"/>
      <c r="H83" s="82"/>
      <c r="I83" s="83"/>
      <c r="J83" s="83"/>
      <c r="K83" s="83"/>
      <c r="L83" s="83"/>
      <c r="M83" s="83"/>
    </row>
    <row r="84" spans="2:13" x14ac:dyDescent="0.25">
      <c r="B84" s="142" t="s">
        <v>49</v>
      </c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144"/>
    </row>
    <row r="85" spans="2:13" ht="34.5" customHeight="1" x14ac:dyDescent="0.25">
      <c r="B85" s="183" t="s">
        <v>71</v>
      </c>
      <c r="C85" s="184"/>
      <c r="D85" s="184"/>
      <c r="E85" s="184"/>
      <c r="F85" s="184"/>
      <c r="G85" s="184"/>
      <c r="H85" s="184"/>
      <c r="I85" s="184"/>
      <c r="J85" s="184"/>
      <c r="K85" s="184"/>
      <c r="L85" s="184"/>
      <c r="M85" s="185"/>
    </row>
    <row r="86" spans="2:13" ht="34.5" customHeight="1" x14ac:dyDescent="0.25">
      <c r="B86" s="183" t="s">
        <v>72</v>
      </c>
      <c r="C86" s="137"/>
      <c r="D86" s="137"/>
      <c r="E86" s="137"/>
      <c r="F86" s="137"/>
      <c r="G86" s="137"/>
      <c r="H86" s="137"/>
      <c r="I86" s="137"/>
      <c r="J86" s="137"/>
      <c r="K86" s="137"/>
      <c r="L86" s="137"/>
      <c r="M86" s="138"/>
    </row>
    <row r="87" spans="2:13" ht="15.75" customHeight="1" x14ac:dyDescent="0.25">
      <c r="B87" s="183" t="s">
        <v>73</v>
      </c>
      <c r="C87" s="137"/>
      <c r="D87" s="137"/>
      <c r="E87" s="137"/>
      <c r="F87" s="137"/>
      <c r="G87" s="137"/>
      <c r="H87" s="137"/>
      <c r="I87" s="137"/>
      <c r="J87" s="137"/>
      <c r="K87" s="137"/>
      <c r="L87" s="137"/>
      <c r="M87" s="138"/>
    </row>
    <row r="89" spans="2:13" ht="20.25" customHeight="1" x14ac:dyDescent="0.25">
      <c r="B89" s="133"/>
      <c r="C89" s="133"/>
      <c r="D89" s="133"/>
      <c r="E89" s="133"/>
      <c r="F89" s="133"/>
      <c r="G89" s="133"/>
      <c r="H89" s="133"/>
      <c r="I89" s="133"/>
      <c r="J89" s="133"/>
      <c r="K89" s="133"/>
      <c r="L89" s="133"/>
      <c r="M89" s="133"/>
    </row>
  </sheetData>
  <mergeCells count="37">
    <mergeCell ref="B84:M84"/>
    <mergeCell ref="B85:M85"/>
    <mergeCell ref="B86:M86"/>
    <mergeCell ref="B87:M87"/>
    <mergeCell ref="B61:M61"/>
    <mergeCell ref="B62:M62"/>
    <mergeCell ref="B63:B65"/>
    <mergeCell ref="C63:C65"/>
    <mergeCell ref="D63:G63"/>
    <mergeCell ref="H63:K63"/>
    <mergeCell ref="L63:M64"/>
    <mergeCell ref="D64:E64"/>
    <mergeCell ref="F64:G64"/>
    <mergeCell ref="H64:I64"/>
    <mergeCell ref="J64:K64"/>
    <mergeCell ref="B60:M60"/>
    <mergeCell ref="H7:I7"/>
    <mergeCell ref="J7:K7"/>
    <mergeCell ref="B9:B12"/>
    <mergeCell ref="B13:B16"/>
    <mergeCell ref="B17:B20"/>
    <mergeCell ref="B21:B24"/>
    <mergeCell ref="B33:M33"/>
    <mergeCell ref="B34:B37"/>
    <mergeCell ref="B38:B41"/>
    <mergeCell ref="B42:B45"/>
    <mergeCell ref="B46:B49"/>
    <mergeCell ref="B2:M2"/>
    <mergeCell ref="B3:M3"/>
    <mergeCell ref="B5:M5"/>
    <mergeCell ref="B6:B8"/>
    <mergeCell ref="C6:C8"/>
    <mergeCell ref="D6:G6"/>
    <mergeCell ref="H6:K6"/>
    <mergeCell ref="L6:M7"/>
    <mergeCell ref="D7:E7"/>
    <mergeCell ref="F7:G7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D68:G73 D63:D66 E64:G66 D75:G82 D52:G59 D43:G45 D39:G41 D35:G37 D27:G32 D18:G20 D14:G16 D10:G12 D22:G25 D47:G50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88"/>
  <sheetViews>
    <sheetView tabSelected="1" topLeftCell="A53" zoomScale="85" zoomScaleNormal="85" workbookViewId="0">
      <selection activeCell="B1" sqref="B1:M88"/>
    </sheetView>
  </sheetViews>
  <sheetFormatPr defaultRowHeight="15" x14ac:dyDescent="0.25"/>
  <cols>
    <col min="2" max="2" width="30.5703125" customWidth="1"/>
    <col min="3" max="3" width="21.28515625" customWidth="1"/>
    <col min="13" max="13" width="10.42578125" customWidth="1"/>
  </cols>
  <sheetData>
    <row r="2" spans="2:13" ht="18.75" x14ac:dyDescent="0.25">
      <c r="B2" s="176" t="s">
        <v>0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2:13" ht="18.75" x14ac:dyDescent="0.25">
      <c r="B3" s="145" t="s">
        <v>1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</row>
    <row r="4" spans="2:13" ht="19.5" thickBot="1" x14ac:dyDescent="0.35">
      <c r="B4" s="1"/>
      <c r="C4" s="2"/>
      <c r="D4" s="3"/>
      <c r="E4" s="3"/>
      <c r="F4" s="3"/>
      <c r="G4" s="3"/>
      <c r="H4" s="3"/>
      <c r="I4" s="3"/>
      <c r="J4" s="4"/>
      <c r="K4" s="4"/>
      <c r="L4" s="4"/>
      <c r="M4" s="4"/>
    </row>
    <row r="5" spans="2:13" ht="19.5" thickBot="1" x14ac:dyDescent="0.3">
      <c r="B5" s="146" t="s">
        <v>74</v>
      </c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8"/>
    </row>
    <row r="6" spans="2:13" x14ac:dyDescent="0.25">
      <c r="B6" s="177" t="s">
        <v>2</v>
      </c>
      <c r="C6" s="179" t="s">
        <v>3</v>
      </c>
      <c r="D6" s="180" t="s">
        <v>4</v>
      </c>
      <c r="E6" s="181"/>
      <c r="F6" s="181"/>
      <c r="G6" s="181"/>
      <c r="H6" s="155" t="s">
        <v>5</v>
      </c>
      <c r="I6" s="156"/>
      <c r="J6" s="156"/>
      <c r="K6" s="157"/>
      <c r="L6" s="158" t="s">
        <v>6</v>
      </c>
      <c r="M6" s="159"/>
    </row>
    <row r="7" spans="2:13" x14ac:dyDescent="0.25">
      <c r="B7" s="150"/>
      <c r="C7" s="179"/>
      <c r="D7" s="182" t="s">
        <v>7</v>
      </c>
      <c r="E7" s="162"/>
      <c r="F7" s="162" t="s">
        <v>8</v>
      </c>
      <c r="G7" s="162"/>
      <c r="H7" s="140" t="s">
        <v>9</v>
      </c>
      <c r="I7" s="141"/>
      <c r="J7" s="140" t="s">
        <v>8</v>
      </c>
      <c r="K7" s="141"/>
      <c r="L7" s="160"/>
      <c r="M7" s="161"/>
    </row>
    <row r="8" spans="2:13" ht="17.25" customHeight="1" thickBot="1" x14ac:dyDescent="0.3">
      <c r="B8" s="178"/>
      <c r="C8" s="179"/>
      <c r="D8" s="5" t="s">
        <v>10</v>
      </c>
      <c r="E8" s="6" t="s">
        <v>11</v>
      </c>
      <c r="F8" s="7" t="s">
        <v>10</v>
      </c>
      <c r="G8" s="8" t="s">
        <v>12</v>
      </c>
      <c r="H8" s="9" t="s">
        <v>10</v>
      </c>
      <c r="I8" s="9" t="s">
        <v>11</v>
      </c>
      <c r="J8" s="9" t="s">
        <v>10</v>
      </c>
      <c r="K8" s="9" t="s">
        <v>11</v>
      </c>
      <c r="L8" s="9" t="s">
        <v>10</v>
      </c>
      <c r="M8" s="10" t="s">
        <v>11</v>
      </c>
    </row>
    <row r="9" spans="2:13" ht="15.75" customHeight="1" x14ac:dyDescent="0.25">
      <c r="B9" s="163" t="s">
        <v>13</v>
      </c>
      <c r="C9" s="11" t="s">
        <v>14</v>
      </c>
      <c r="D9" s="12">
        <v>1</v>
      </c>
      <c r="E9" s="12">
        <v>25</v>
      </c>
      <c r="F9" s="12">
        <v>1</v>
      </c>
      <c r="G9" s="12">
        <v>25</v>
      </c>
      <c r="H9" s="12">
        <v>3</v>
      </c>
      <c r="I9" s="111">
        <v>32.5</v>
      </c>
      <c r="J9" s="12">
        <v>3</v>
      </c>
      <c r="K9" s="111">
        <v>32.5</v>
      </c>
      <c r="L9" s="12">
        <v>10</v>
      </c>
      <c r="M9" s="111">
        <v>110</v>
      </c>
    </row>
    <row r="10" spans="2:13" ht="19.5" customHeight="1" x14ac:dyDescent="0.25">
      <c r="B10" s="164"/>
      <c r="C10" s="13" t="s">
        <v>15</v>
      </c>
      <c r="D10" s="14"/>
      <c r="E10" s="118"/>
      <c r="F10" s="14"/>
      <c r="G10" s="118"/>
      <c r="H10" s="16">
        <v>0</v>
      </c>
      <c r="I10" s="126">
        <v>0</v>
      </c>
      <c r="J10" s="16">
        <v>0</v>
      </c>
      <c r="K10" s="126">
        <v>0</v>
      </c>
      <c r="L10" s="17">
        <v>3</v>
      </c>
      <c r="M10" s="88">
        <v>47</v>
      </c>
    </row>
    <row r="11" spans="2:13" ht="18.75" customHeight="1" x14ac:dyDescent="0.25">
      <c r="B11" s="164"/>
      <c r="C11" s="13" t="s">
        <v>16</v>
      </c>
      <c r="D11" s="14"/>
      <c r="E11" s="118"/>
      <c r="F11" s="14"/>
      <c r="G11" s="118"/>
      <c r="H11" s="16">
        <v>0</v>
      </c>
      <c r="I11" s="126">
        <v>0</v>
      </c>
      <c r="J11" s="16">
        <v>0</v>
      </c>
      <c r="K11" s="126">
        <v>0</v>
      </c>
      <c r="L11" s="17">
        <v>0</v>
      </c>
      <c r="M11" s="88">
        <v>0</v>
      </c>
    </row>
    <row r="12" spans="2:13" ht="17.25" customHeight="1" thickBot="1" x14ac:dyDescent="0.3">
      <c r="B12" s="165"/>
      <c r="C12" s="19" t="s">
        <v>17</v>
      </c>
      <c r="D12" s="20">
        <v>1</v>
      </c>
      <c r="E12" s="120">
        <v>25</v>
      </c>
      <c r="F12" s="20">
        <v>1</v>
      </c>
      <c r="G12" s="120">
        <v>25</v>
      </c>
      <c r="H12" s="16">
        <v>3</v>
      </c>
      <c r="I12" s="126">
        <v>32.5</v>
      </c>
      <c r="J12" s="16">
        <v>3</v>
      </c>
      <c r="K12" s="126">
        <v>32.5</v>
      </c>
      <c r="L12" s="17">
        <v>7</v>
      </c>
      <c r="M12" s="88">
        <v>63</v>
      </c>
    </row>
    <row r="13" spans="2:13" ht="37.5" customHeight="1" x14ac:dyDescent="0.25">
      <c r="B13" s="166" t="s">
        <v>18</v>
      </c>
      <c r="C13" s="11" t="s">
        <v>19</v>
      </c>
      <c r="D13" s="12">
        <v>3</v>
      </c>
      <c r="E13" s="12">
        <v>370</v>
      </c>
      <c r="F13" s="12">
        <v>2</v>
      </c>
      <c r="G13" s="12">
        <v>210</v>
      </c>
      <c r="H13" s="12">
        <v>13</v>
      </c>
      <c r="I13" s="111">
        <v>930</v>
      </c>
      <c r="J13" s="12">
        <v>12</v>
      </c>
      <c r="K13" s="111">
        <v>770</v>
      </c>
      <c r="L13" s="12">
        <v>19</v>
      </c>
      <c r="M13" s="111">
        <v>1330</v>
      </c>
    </row>
    <row r="14" spans="2:13" ht="16.5" customHeight="1" x14ac:dyDescent="0.25">
      <c r="B14" s="167"/>
      <c r="C14" s="22" t="s">
        <v>15</v>
      </c>
      <c r="D14" s="14"/>
      <c r="E14" s="117"/>
      <c r="F14" s="14"/>
      <c r="G14" s="117"/>
      <c r="H14" s="16">
        <v>1</v>
      </c>
      <c r="I14" s="126">
        <v>30</v>
      </c>
      <c r="J14" s="16">
        <v>1</v>
      </c>
      <c r="K14" s="126">
        <v>30</v>
      </c>
      <c r="L14" s="17">
        <v>2</v>
      </c>
      <c r="M14" s="88">
        <v>190</v>
      </c>
    </row>
    <row r="15" spans="2:13" ht="18.75" customHeight="1" x14ac:dyDescent="0.25">
      <c r="B15" s="167"/>
      <c r="C15" s="13" t="s">
        <v>16</v>
      </c>
      <c r="D15" s="14"/>
      <c r="E15" s="118"/>
      <c r="F15" s="14"/>
      <c r="G15" s="118"/>
      <c r="H15" s="16">
        <v>0</v>
      </c>
      <c r="I15" s="126">
        <v>0</v>
      </c>
      <c r="J15" s="16">
        <v>0</v>
      </c>
      <c r="K15" s="126">
        <v>0</v>
      </c>
      <c r="L15" s="17">
        <v>0</v>
      </c>
      <c r="M15" s="88">
        <v>0</v>
      </c>
    </row>
    <row r="16" spans="2:13" ht="18.75" customHeight="1" thickBot="1" x14ac:dyDescent="0.3">
      <c r="B16" s="167"/>
      <c r="C16" s="24" t="s">
        <v>17</v>
      </c>
      <c r="D16" s="20">
        <v>3</v>
      </c>
      <c r="E16" s="119">
        <v>370</v>
      </c>
      <c r="F16" s="20">
        <v>2</v>
      </c>
      <c r="G16" s="119">
        <v>210</v>
      </c>
      <c r="H16" s="16">
        <v>12</v>
      </c>
      <c r="I16" s="126">
        <v>900</v>
      </c>
      <c r="J16" s="16">
        <v>11</v>
      </c>
      <c r="K16" s="126">
        <v>740</v>
      </c>
      <c r="L16" s="17">
        <v>17</v>
      </c>
      <c r="M16" s="88">
        <v>1140</v>
      </c>
    </row>
    <row r="17" spans="2:13" ht="19.5" customHeight="1" x14ac:dyDescent="0.25">
      <c r="B17" s="168" t="s">
        <v>20</v>
      </c>
      <c r="C17" s="11" t="s">
        <v>21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11">
        <v>0</v>
      </c>
      <c r="J17" s="12">
        <v>0</v>
      </c>
      <c r="K17" s="111">
        <v>0</v>
      </c>
      <c r="L17" s="12">
        <v>0</v>
      </c>
      <c r="M17" s="111">
        <v>0</v>
      </c>
    </row>
    <row r="18" spans="2:13" ht="18" customHeight="1" x14ac:dyDescent="0.25">
      <c r="B18" s="169"/>
      <c r="C18" s="13" t="s">
        <v>15</v>
      </c>
      <c r="D18" s="14"/>
      <c r="E18" s="118"/>
      <c r="F18" s="14"/>
      <c r="G18" s="118"/>
      <c r="H18" s="16">
        <v>0</v>
      </c>
      <c r="I18" s="126">
        <v>0</v>
      </c>
      <c r="J18" s="16">
        <v>0</v>
      </c>
      <c r="K18" s="126">
        <v>0</v>
      </c>
      <c r="L18" s="17">
        <v>0</v>
      </c>
      <c r="M18" s="88">
        <v>0</v>
      </c>
    </row>
    <row r="19" spans="2:13" ht="16.5" customHeight="1" x14ac:dyDescent="0.25">
      <c r="B19" s="169"/>
      <c r="C19" s="13" t="s">
        <v>16</v>
      </c>
      <c r="D19" s="14"/>
      <c r="E19" s="118"/>
      <c r="F19" s="14"/>
      <c r="G19" s="118"/>
      <c r="H19" s="16">
        <v>0</v>
      </c>
      <c r="I19" s="126">
        <v>0</v>
      </c>
      <c r="J19" s="16">
        <v>0</v>
      </c>
      <c r="K19" s="126">
        <v>0</v>
      </c>
      <c r="L19" s="17">
        <v>0</v>
      </c>
      <c r="M19" s="88">
        <v>0</v>
      </c>
    </row>
    <row r="20" spans="2:13" ht="17.25" customHeight="1" thickBot="1" x14ac:dyDescent="0.3">
      <c r="B20" s="169"/>
      <c r="C20" s="24" t="s">
        <v>17</v>
      </c>
      <c r="D20" s="20"/>
      <c r="E20" s="119"/>
      <c r="F20" s="20"/>
      <c r="G20" s="119"/>
      <c r="H20" s="16">
        <v>0</v>
      </c>
      <c r="I20" s="126">
        <v>0</v>
      </c>
      <c r="J20" s="16">
        <v>0</v>
      </c>
      <c r="K20" s="126">
        <v>0</v>
      </c>
      <c r="L20" s="17">
        <v>0</v>
      </c>
      <c r="M20" s="88">
        <v>0</v>
      </c>
    </row>
    <row r="21" spans="2:13" ht="22.5" customHeight="1" x14ac:dyDescent="0.25">
      <c r="B21" s="170" t="s">
        <v>22</v>
      </c>
      <c r="C21" s="11" t="s">
        <v>23</v>
      </c>
      <c r="D21" s="12">
        <v>1</v>
      </c>
      <c r="E21" s="12">
        <v>25</v>
      </c>
      <c r="F21" s="12">
        <v>1</v>
      </c>
      <c r="G21" s="12">
        <v>25</v>
      </c>
      <c r="H21" s="12">
        <v>3</v>
      </c>
      <c r="I21" s="111">
        <v>32.5</v>
      </c>
      <c r="J21" s="12">
        <v>3</v>
      </c>
      <c r="K21" s="111">
        <v>32.5</v>
      </c>
      <c r="L21" s="12">
        <v>10</v>
      </c>
      <c r="M21" s="111">
        <v>110</v>
      </c>
    </row>
    <row r="22" spans="2:13" ht="20.25" customHeight="1" x14ac:dyDescent="0.25">
      <c r="B22" s="171"/>
      <c r="C22" s="13" t="s">
        <v>15</v>
      </c>
      <c r="D22" s="14"/>
      <c r="E22" s="118"/>
      <c r="F22" s="14"/>
      <c r="G22" s="118"/>
      <c r="H22" s="16">
        <v>0</v>
      </c>
      <c r="I22" s="126">
        <v>0</v>
      </c>
      <c r="J22" s="16">
        <v>0</v>
      </c>
      <c r="K22" s="126">
        <v>0</v>
      </c>
      <c r="L22" s="17">
        <v>3</v>
      </c>
      <c r="M22" s="88">
        <v>47</v>
      </c>
    </row>
    <row r="23" spans="2:13" ht="19.5" customHeight="1" x14ac:dyDescent="0.25">
      <c r="B23" s="171"/>
      <c r="C23" s="13" t="s">
        <v>16</v>
      </c>
      <c r="D23" s="14"/>
      <c r="E23" s="118"/>
      <c r="F23" s="14"/>
      <c r="G23" s="118"/>
      <c r="H23" s="16">
        <v>0</v>
      </c>
      <c r="I23" s="126">
        <v>0</v>
      </c>
      <c r="J23" s="16">
        <v>0</v>
      </c>
      <c r="K23" s="126">
        <v>0</v>
      </c>
      <c r="L23" s="17">
        <v>0</v>
      </c>
      <c r="M23" s="88">
        <v>0</v>
      </c>
    </row>
    <row r="24" spans="2:13" ht="18.75" customHeight="1" thickBot="1" x14ac:dyDescent="0.3">
      <c r="B24" s="172"/>
      <c r="C24" s="19" t="s">
        <v>17</v>
      </c>
      <c r="D24" s="20">
        <v>1</v>
      </c>
      <c r="E24" s="119">
        <v>25</v>
      </c>
      <c r="F24" s="20">
        <v>1</v>
      </c>
      <c r="G24" s="119">
        <v>25</v>
      </c>
      <c r="H24" s="26">
        <v>3</v>
      </c>
      <c r="I24" s="127">
        <v>32.5</v>
      </c>
      <c r="J24" s="26">
        <v>3</v>
      </c>
      <c r="K24" s="127">
        <v>32.5</v>
      </c>
      <c r="L24" s="17">
        <v>7</v>
      </c>
      <c r="M24" s="121">
        <v>63</v>
      </c>
    </row>
    <row r="25" spans="2:13" ht="21.75" customHeight="1" thickBot="1" x14ac:dyDescent="0.3">
      <c r="B25" s="27" t="s">
        <v>24</v>
      </c>
      <c r="C25" s="28" t="s">
        <v>15</v>
      </c>
      <c r="D25" s="29"/>
      <c r="E25" s="122"/>
      <c r="F25" s="29"/>
      <c r="G25" s="122"/>
      <c r="H25" s="31">
        <v>0</v>
      </c>
      <c r="I25" s="128">
        <v>0</v>
      </c>
      <c r="J25" s="31">
        <v>0</v>
      </c>
      <c r="K25" s="128">
        <v>0</v>
      </c>
      <c r="L25" s="32">
        <v>1</v>
      </c>
      <c r="M25" s="123">
        <v>1.5</v>
      </c>
    </row>
    <row r="26" spans="2:13" ht="17.25" customHeight="1" x14ac:dyDescent="0.25">
      <c r="B26" s="34" t="s">
        <v>25</v>
      </c>
      <c r="C26" s="11" t="s">
        <v>15</v>
      </c>
      <c r="D26" s="12">
        <v>0</v>
      </c>
      <c r="E26" s="111">
        <v>0</v>
      </c>
      <c r="F26" s="12">
        <v>0</v>
      </c>
      <c r="G26" s="111">
        <v>0</v>
      </c>
      <c r="H26" s="12">
        <v>1</v>
      </c>
      <c r="I26" s="111">
        <v>1</v>
      </c>
      <c r="J26" s="12">
        <v>1</v>
      </c>
      <c r="K26" s="111">
        <v>1</v>
      </c>
      <c r="L26" s="12">
        <v>1</v>
      </c>
      <c r="M26" s="111">
        <v>1</v>
      </c>
    </row>
    <row r="27" spans="2:13" ht="18.75" customHeight="1" x14ac:dyDescent="0.25">
      <c r="B27" s="35" t="s">
        <v>26</v>
      </c>
      <c r="C27" s="22" t="s">
        <v>15</v>
      </c>
      <c r="D27" s="14"/>
      <c r="E27" s="118"/>
      <c r="F27" s="14"/>
      <c r="G27" s="118"/>
      <c r="H27" s="16">
        <v>0</v>
      </c>
      <c r="I27" s="126">
        <v>0</v>
      </c>
      <c r="J27" s="16">
        <v>0</v>
      </c>
      <c r="K27" s="126">
        <v>0</v>
      </c>
      <c r="L27" s="17">
        <v>0</v>
      </c>
      <c r="M27" s="88">
        <v>0</v>
      </c>
    </row>
    <row r="28" spans="2:13" ht="18" customHeight="1" x14ac:dyDescent="0.25">
      <c r="B28" s="36" t="s">
        <v>27</v>
      </c>
      <c r="C28" s="13" t="s">
        <v>15</v>
      </c>
      <c r="D28" s="14"/>
      <c r="E28" s="118"/>
      <c r="F28" s="14"/>
      <c r="G28" s="118"/>
      <c r="H28" s="16">
        <v>0</v>
      </c>
      <c r="I28" s="126">
        <v>0</v>
      </c>
      <c r="J28" s="16">
        <v>0</v>
      </c>
      <c r="K28" s="126">
        <v>0</v>
      </c>
      <c r="L28" s="17">
        <v>0</v>
      </c>
      <c r="M28" s="88">
        <v>0</v>
      </c>
    </row>
    <row r="29" spans="2:13" ht="18.75" customHeight="1" x14ac:dyDescent="0.25">
      <c r="B29" s="37" t="s">
        <v>28</v>
      </c>
      <c r="C29" s="13" t="s">
        <v>15</v>
      </c>
      <c r="D29" s="14"/>
      <c r="E29" s="118"/>
      <c r="F29" s="14"/>
      <c r="G29" s="118"/>
      <c r="H29" s="26">
        <v>0</v>
      </c>
      <c r="I29" s="127">
        <v>0</v>
      </c>
      <c r="J29" s="26">
        <v>0</v>
      </c>
      <c r="K29" s="127">
        <v>0</v>
      </c>
      <c r="L29" s="17">
        <v>0</v>
      </c>
      <c r="M29" s="88">
        <v>0</v>
      </c>
    </row>
    <row r="30" spans="2:13" ht="15.75" customHeight="1" x14ac:dyDescent="0.25">
      <c r="B30" s="37" t="s">
        <v>29</v>
      </c>
      <c r="C30" s="13" t="s">
        <v>15</v>
      </c>
      <c r="D30" s="14"/>
      <c r="E30" s="118"/>
      <c r="F30" s="14"/>
      <c r="G30" s="118"/>
      <c r="H30" s="26">
        <v>1</v>
      </c>
      <c r="I30" s="127">
        <v>1</v>
      </c>
      <c r="J30" s="26">
        <v>1</v>
      </c>
      <c r="K30" s="127">
        <v>1</v>
      </c>
      <c r="L30" s="17">
        <v>1</v>
      </c>
      <c r="M30" s="88">
        <v>1</v>
      </c>
    </row>
    <row r="31" spans="2:13" ht="18.75" customHeight="1" thickBot="1" x14ac:dyDescent="0.3">
      <c r="B31" s="38" t="s">
        <v>30</v>
      </c>
      <c r="C31" s="19" t="s">
        <v>15</v>
      </c>
      <c r="D31" s="20"/>
      <c r="E31" s="120"/>
      <c r="F31" s="20"/>
      <c r="G31" s="119"/>
      <c r="H31" s="26">
        <v>0</v>
      </c>
      <c r="I31" s="127">
        <v>0</v>
      </c>
      <c r="J31" s="26">
        <v>0</v>
      </c>
      <c r="K31" s="127">
        <v>0</v>
      </c>
      <c r="L31" s="39">
        <v>0</v>
      </c>
      <c r="M31" s="112">
        <v>0</v>
      </c>
    </row>
    <row r="32" spans="2:13" ht="15.75" customHeight="1" thickBot="1" x14ac:dyDescent="0.3">
      <c r="B32" s="41" t="s">
        <v>31</v>
      </c>
      <c r="C32" s="42" t="s">
        <v>15</v>
      </c>
      <c r="D32" s="43"/>
      <c r="E32" s="122"/>
      <c r="F32" s="29"/>
      <c r="G32" s="122"/>
      <c r="H32" s="31">
        <v>0</v>
      </c>
      <c r="I32" s="128">
        <v>0</v>
      </c>
      <c r="J32" s="31">
        <v>0</v>
      </c>
      <c r="K32" s="128">
        <v>0</v>
      </c>
      <c r="L32" s="32">
        <v>0</v>
      </c>
      <c r="M32" s="123">
        <v>0</v>
      </c>
    </row>
    <row r="33" spans="2:13" ht="19.5" thickBot="1" x14ac:dyDescent="0.3">
      <c r="B33" s="173" t="s">
        <v>75</v>
      </c>
      <c r="C33" s="174"/>
      <c r="D33" s="174"/>
      <c r="E33" s="174"/>
      <c r="F33" s="174"/>
      <c r="G33" s="174"/>
      <c r="H33" s="174"/>
      <c r="I33" s="174"/>
      <c r="J33" s="174"/>
      <c r="K33" s="174"/>
      <c r="L33" s="174"/>
      <c r="M33" s="175"/>
    </row>
    <row r="34" spans="2:13" ht="20.25" customHeight="1" x14ac:dyDescent="0.25">
      <c r="B34" s="163" t="s">
        <v>13</v>
      </c>
      <c r="C34" s="11" t="s">
        <v>14</v>
      </c>
      <c r="D34" s="102">
        <v>1</v>
      </c>
      <c r="E34" s="116">
        <v>25</v>
      </c>
      <c r="F34" s="102">
        <v>1</v>
      </c>
      <c r="G34" s="116">
        <v>25</v>
      </c>
      <c r="H34" s="102">
        <v>3</v>
      </c>
      <c r="I34" s="116">
        <v>32.5</v>
      </c>
      <c r="J34" s="102">
        <v>3</v>
      </c>
      <c r="K34" s="116">
        <v>32.5</v>
      </c>
      <c r="L34" s="102">
        <v>10</v>
      </c>
      <c r="M34" s="116">
        <v>110</v>
      </c>
    </row>
    <row r="35" spans="2:13" ht="14.25" customHeight="1" x14ac:dyDescent="0.25">
      <c r="B35" s="164"/>
      <c r="C35" s="13" t="s">
        <v>15</v>
      </c>
      <c r="D35" s="103"/>
      <c r="E35" s="118"/>
      <c r="F35" s="103"/>
      <c r="G35" s="118"/>
      <c r="H35" s="103">
        <v>0</v>
      </c>
      <c r="I35" s="118">
        <v>0</v>
      </c>
      <c r="J35" s="103">
        <v>0</v>
      </c>
      <c r="K35" s="118">
        <v>0</v>
      </c>
      <c r="L35" s="103">
        <v>3</v>
      </c>
      <c r="M35" s="88">
        <v>47</v>
      </c>
    </row>
    <row r="36" spans="2:13" ht="16.5" customHeight="1" x14ac:dyDescent="0.25">
      <c r="B36" s="164"/>
      <c r="C36" s="13" t="s">
        <v>16</v>
      </c>
      <c r="D36" s="103"/>
      <c r="E36" s="118"/>
      <c r="F36" s="103"/>
      <c r="G36" s="118"/>
      <c r="H36" s="103">
        <v>0</v>
      </c>
      <c r="I36" s="118">
        <v>0</v>
      </c>
      <c r="J36" s="103">
        <v>0</v>
      </c>
      <c r="K36" s="118">
        <v>0</v>
      </c>
      <c r="L36" s="103">
        <v>0</v>
      </c>
      <c r="M36" s="88">
        <v>0</v>
      </c>
    </row>
    <row r="37" spans="2:13" ht="15.75" thickBot="1" x14ac:dyDescent="0.3">
      <c r="B37" s="165"/>
      <c r="C37" s="19" t="s">
        <v>17</v>
      </c>
      <c r="D37" s="106">
        <v>1</v>
      </c>
      <c r="E37" s="120">
        <v>25</v>
      </c>
      <c r="F37" s="106">
        <v>1</v>
      </c>
      <c r="G37" s="120">
        <v>25</v>
      </c>
      <c r="H37" s="103">
        <v>3</v>
      </c>
      <c r="I37" s="118">
        <v>32.5</v>
      </c>
      <c r="J37" s="103">
        <v>3</v>
      </c>
      <c r="K37" s="118">
        <v>32.5</v>
      </c>
      <c r="L37" s="103">
        <v>7</v>
      </c>
      <c r="M37" s="88">
        <v>63</v>
      </c>
    </row>
    <row r="38" spans="2:13" ht="16.5" customHeight="1" x14ac:dyDescent="0.25">
      <c r="B38" s="166" t="s">
        <v>18</v>
      </c>
      <c r="C38" s="11" t="s">
        <v>19</v>
      </c>
      <c r="D38" s="102">
        <v>3</v>
      </c>
      <c r="E38" s="116">
        <v>370</v>
      </c>
      <c r="F38" s="102">
        <v>3</v>
      </c>
      <c r="G38" s="116">
        <v>370</v>
      </c>
      <c r="H38" s="102">
        <v>12</v>
      </c>
      <c r="I38" s="116">
        <v>770</v>
      </c>
      <c r="J38" s="102">
        <v>12</v>
      </c>
      <c r="K38" s="116">
        <v>770</v>
      </c>
      <c r="L38" s="102">
        <v>19</v>
      </c>
      <c r="M38" s="116">
        <v>1330</v>
      </c>
    </row>
    <row r="39" spans="2:13" ht="17.25" customHeight="1" x14ac:dyDescent="0.25">
      <c r="B39" s="167"/>
      <c r="C39" s="22" t="s">
        <v>15</v>
      </c>
      <c r="D39" s="103"/>
      <c r="E39" s="117"/>
      <c r="F39" s="103"/>
      <c r="G39" s="117"/>
      <c r="H39" s="103">
        <v>1</v>
      </c>
      <c r="I39" s="118">
        <v>30</v>
      </c>
      <c r="J39" s="103">
        <v>1</v>
      </c>
      <c r="K39" s="118">
        <v>30</v>
      </c>
      <c r="L39" s="103">
        <v>2</v>
      </c>
      <c r="M39" s="88">
        <v>190</v>
      </c>
    </row>
    <row r="40" spans="2:13" ht="18" customHeight="1" x14ac:dyDescent="0.25">
      <c r="B40" s="167"/>
      <c r="C40" s="13" t="s">
        <v>16</v>
      </c>
      <c r="D40" s="103"/>
      <c r="E40" s="118"/>
      <c r="F40" s="103"/>
      <c r="G40" s="118"/>
      <c r="H40" s="103">
        <v>0</v>
      </c>
      <c r="I40" s="118">
        <v>0</v>
      </c>
      <c r="J40" s="103">
        <v>0</v>
      </c>
      <c r="K40" s="118">
        <v>0</v>
      </c>
      <c r="L40" s="103">
        <v>0</v>
      </c>
      <c r="M40" s="88">
        <v>0</v>
      </c>
    </row>
    <row r="41" spans="2:13" ht="15.75" thickBot="1" x14ac:dyDescent="0.3">
      <c r="B41" s="167"/>
      <c r="C41" s="24" t="s">
        <v>17</v>
      </c>
      <c r="D41" s="106">
        <v>3</v>
      </c>
      <c r="E41" s="119">
        <v>370</v>
      </c>
      <c r="F41" s="106">
        <v>3</v>
      </c>
      <c r="G41" s="119">
        <v>370</v>
      </c>
      <c r="H41" s="103">
        <v>11</v>
      </c>
      <c r="I41" s="118">
        <v>740</v>
      </c>
      <c r="J41" s="103">
        <v>11</v>
      </c>
      <c r="K41" s="118">
        <v>740</v>
      </c>
      <c r="L41" s="103">
        <v>17</v>
      </c>
      <c r="M41" s="88">
        <v>1140</v>
      </c>
    </row>
    <row r="42" spans="2:13" ht="18" customHeight="1" x14ac:dyDescent="0.25">
      <c r="B42" s="168" t="s">
        <v>20</v>
      </c>
      <c r="C42" s="11" t="s">
        <v>21</v>
      </c>
      <c r="D42" s="102">
        <v>0</v>
      </c>
      <c r="E42" s="116">
        <v>0</v>
      </c>
      <c r="F42" s="102">
        <v>0</v>
      </c>
      <c r="G42" s="116">
        <v>0</v>
      </c>
      <c r="H42" s="102">
        <v>0</v>
      </c>
      <c r="I42" s="116">
        <v>0</v>
      </c>
      <c r="J42" s="102">
        <v>0</v>
      </c>
      <c r="K42" s="116">
        <v>0</v>
      </c>
      <c r="L42" s="102">
        <v>0</v>
      </c>
      <c r="M42" s="116">
        <v>0</v>
      </c>
    </row>
    <row r="43" spans="2:13" ht="19.5" customHeight="1" x14ac:dyDescent="0.25">
      <c r="B43" s="169"/>
      <c r="C43" s="13" t="s">
        <v>15</v>
      </c>
      <c r="D43" s="103"/>
      <c r="E43" s="118"/>
      <c r="F43" s="103"/>
      <c r="G43" s="118"/>
      <c r="H43" s="103">
        <v>0</v>
      </c>
      <c r="I43" s="118">
        <v>0</v>
      </c>
      <c r="J43" s="103">
        <v>0</v>
      </c>
      <c r="K43" s="118">
        <v>0</v>
      </c>
      <c r="L43" s="103">
        <v>0</v>
      </c>
      <c r="M43" s="88">
        <v>0</v>
      </c>
    </row>
    <row r="44" spans="2:13" x14ac:dyDescent="0.25">
      <c r="B44" s="169"/>
      <c r="C44" s="13" t="s">
        <v>16</v>
      </c>
      <c r="D44" s="103"/>
      <c r="E44" s="118"/>
      <c r="F44" s="103"/>
      <c r="G44" s="118"/>
      <c r="H44" s="103">
        <v>0</v>
      </c>
      <c r="I44" s="118">
        <v>0</v>
      </c>
      <c r="J44" s="103">
        <v>0</v>
      </c>
      <c r="K44" s="118">
        <v>0</v>
      </c>
      <c r="L44" s="103">
        <v>0</v>
      </c>
      <c r="M44" s="88">
        <v>0</v>
      </c>
    </row>
    <row r="45" spans="2:13" ht="15.75" thickBot="1" x14ac:dyDescent="0.3">
      <c r="B45" s="169"/>
      <c r="C45" s="24" t="s">
        <v>17</v>
      </c>
      <c r="D45" s="106"/>
      <c r="E45" s="119"/>
      <c r="F45" s="106"/>
      <c r="G45" s="119"/>
      <c r="H45" s="103">
        <v>0</v>
      </c>
      <c r="I45" s="118">
        <v>0</v>
      </c>
      <c r="J45" s="103">
        <v>0</v>
      </c>
      <c r="K45" s="118">
        <v>0</v>
      </c>
      <c r="L45" s="103">
        <v>0</v>
      </c>
      <c r="M45" s="88">
        <v>0</v>
      </c>
    </row>
    <row r="46" spans="2:13" ht="18.75" customHeight="1" x14ac:dyDescent="0.25">
      <c r="B46" s="170" t="s">
        <v>22</v>
      </c>
      <c r="C46" s="11" t="s">
        <v>23</v>
      </c>
      <c r="D46" s="102">
        <v>1</v>
      </c>
      <c r="E46" s="116">
        <v>25</v>
      </c>
      <c r="F46" s="102">
        <v>1</v>
      </c>
      <c r="G46" s="116">
        <v>25</v>
      </c>
      <c r="H46" s="102">
        <v>3</v>
      </c>
      <c r="I46" s="116">
        <v>32.5</v>
      </c>
      <c r="J46" s="102">
        <v>3</v>
      </c>
      <c r="K46" s="116">
        <v>32.5</v>
      </c>
      <c r="L46" s="102">
        <v>10</v>
      </c>
      <c r="M46" s="116">
        <v>110</v>
      </c>
    </row>
    <row r="47" spans="2:13" ht="15.75" customHeight="1" x14ac:dyDescent="0.25">
      <c r="B47" s="171"/>
      <c r="C47" s="13" t="s">
        <v>15</v>
      </c>
      <c r="D47" s="103"/>
      <c r="E47" s="118"/>
      <c r="F47" s="103"/>
      <c r="G47" s="118"/>
      <c r="H47" s="103">
        <v>0</v>
      </c>
      <c r="I47" s="118">
        <v>0</v>
      </c>
      <c r="J47" s="103">
        <v>0</v>
      </c>
      <c r="K47" s="118">
        <v>0</v>
      </c>
      <c r="L47" s="103">
        <v>3</v>
      </c>
      <c r="M47" s="88">
        <v>47</v>
      </c>
    </row>
    <row r="48" spans="2:13" x14ac:dyDescent="0.25">
      <c r="B48" s="171"/>
      <c r="C48" s="13" t="s">
        <v>16</v>
      </c>
      <c r="D48" s="103"/>
      <c r="E48" s="118"/>
      <c r="F48" s="103"/>
      <c r="G48" s="118"/>
      <c r="H48" s="103">
        <v>0</v>
      </c>
      <c r="I48" s="118">
        <v>0</v>
      </c>
      <c r="J48" s="103">
        <v>0</v>
      </c>
      <c r="K48" s="118">
        <v>0</v>
      </c>
      <c r="L48" s="103">
        <v>0</v>
      </c>
      <c r="M48" s="88">
        <v>0</v>
      </c>
    </row>
    <row r="49" spans="2:13" ht="18.75" customHeight="1" thickBot="1" x14ac:dyDescent="0.3">
      <c r="B49" s="172"/>
      <c r="C49" s="19" t="s">
        <v>17</v>
      </c>
      <c r="D49" s="106">
        <v>1</v>
      </c>
      <c r="E49" s="120">
        <v>25</v>
      </c>
      <c r="F49" s="106">
        <v>1</v>
      </c>
      <c r="G49" s="120">
        <v>25</v>
      </c>
      <c r="H49" s="104">
        <v>3</v>
      </c>
      <c r="I49" s="119">
        <v>32.5</v>
      </c>
      <c r="J49" s="104">
        <v>3</v>
      </c>
      <c r="K49" s="119">
        <v>32.5</v>
      </c>
      <c r="L49" s="103">
        <v>7</v>
      </c>
      <c r="M49" s="121">
        <v>63</v>
      </c>
    </row>
    <row r="50" spans="2:13" ht="17.25" customHeight="1" thickBot="1" x14ac:dyDescent="0.3">
      <c r="B50" s="27" t="s">
        <v>24</v>
      </c>
      <c r="C50" s="28" t="s">
        <v>15</v>
      </c>
      <c r="D50" s="124"/>
      <c r="E50" s="132"/>
      <c r="F50" s="124"/>
      <c r="G50" s="132"/>
      <c r="H50" s="105">
        <v>0</v>
      </c>
      <c r="I50" s="122">
        <v>0</v>
      </c>
      <c r="J50" s="105">
        <v>0</v>
      </c>
      <c r="K50" s="122">
        <v>0</v>
      </c>
      <c r="L50" s="105">
        <v>1</v>
      </c>
      <c r="M50" s="123">
        <v>1.5</v>
      </c>
    </row>
    <row r="51" spans="2:13" ht="16.5" customHeight="1" x14ac:dyDescent="0.25">
      <c r="B51" s="34" t="s">
        <v>25</v>
      </c>
      <c r="C51" s="11" t="s">
        <v>15</v>
      </c>
      <c r="D51" s="102">
        <v>0</v>
      </c>
      <c r="E51" s="116">
        <v>0</v>
      </c>
      <c r="F51" s="102">
        <v>0</v>
      </c>
      <c r="G51" s="116">
        <v>0</v>
      </c>
      <c r="H51" s="102">
        <v>1</v>
      </c>
      <c r="I51" s="116">
        <v>1</v>
      </c>
      <c r="J51" s="102">
        <v>1</v>
      </c>
      <c r="K51" s="116">
        <v>1</v>
      </c>
      <c r="L51" s="102">
        <v>1</v>
      </c>
      <c r="M51" s="116">
        <v>1</v>
      </c>
    </row>
    <row r="52" spans="2:13" ht="24.75" customHeight="1" x14ac:dyDescent="0.25">
      <c r="B52" s="35" t="s">
        <v>26</v>
      </c>
      <c r="C52" s="22" t="s">
        <v>15</v>
      </c>
      <c r="D52" s="103"/>
      <c r="E52" s="117"/>
      <c r="F52" s="103"/>
      <c r="G52" s="117"/>
      <c r="H52" s="103">
        <v>0</v>
      </c>
      <c r="I52" s="118">
        <v>0</v>
      </c>
      <c r="J52" s="103">
        <v>0</v>
      </c>
      <c r="K52" s="118">
        <v>0</v>
      </c>
      <c r="L52" s="103">
        <v>0</v>
      </c>
      <c r="M52" s="88">
        <v>0</v>
      </c>
    </row>
    <row r="53" spans="2:13" ht="18" customHeight="1" x14ac:dyDescent="0.25">
      <c r="B53" s="36" t="s">
        <v>27</v>
      </c>
      <c r="C53" s="13" t="s">
        <v>15</v>
      </c>
      <c r="D53" s="103"/>
      <c r="E53" s="15"/>
      <c r="F53" s="103"/>
      <c r="G53" s="15"/>
      <c r="H53" s="103">
        <v>0</v>
      </c>
      <c r="I53" s="118">
        <v>0</v>
      </c>
      <c r="J53" s="103">
        <v>0</v>
      </c>
      <c r="K53" s="118">
        <v>0</v>
      </c>
      <c r="L53" s="103">
        <v>0</v>
      </c>
      <c r="M53" s="88">
        <v>0</v>
      </c>
    </row>
    <row r="54" spans="2:13" ht="17.25" customHeight="1" x14ac:dyDescent="0.25">
      <c r="B54" s="37" t="s">
        <v>28</v>
      </c>
      <c r="C54" s="13" t="s">
        <v>15</v>
      </c>
      <c r="D54" s="103"/>
      <c r="E54" s="15"/>
      <c r="F54" s="103"/>
      <c r="G54" s="15"/>
      <c r="H54" s="104">
        <v>0</v>
      </c>
      <c r="I54" s="119">
        <v>0</v>
      </c>
      <c r="J54" s="104">
        <v>0</v>
      </c>
      <c r="K54" s="119">
        <v>0</v>
      </c>
      <c r="L54" s="103">
        <v>0</v>
      </c>
      <c r="M54" s="121">
        <v>0</v>
      </c>
    </row>
    <row r="55" spans="2:13" ht="15.75" customHeight="1" x14ac:dyDescent="0.25">
      <c r="B55" s="37" t="s">
        <v>29</v>
      </c>
      <c r="C55" s="13" t="s">
        <v>15</v>
      </c>
      <c r="D55" s="103"/>
      <c r="E55" s="15"/>
      <c r="F55" s="103"/>
      <c r="G55" s="15"/>
      <c r="H55" s="104">
        <v>1</v>
      </c>
      <c r="I55" s="119">
        <v>1</v>
      </c>
      <c r="J55" s="104">
        <v>1</v>
      </c>
      <c r="K55" s="119">
        <v>1</v>
      </c>
      <c r="L55" s="103">
        <v>1</v>
      </c>
      <c r="M55" s="121">
        <v>1</v>
      </c>
    </row>
    <row r="56" spans="2:13" ht="17.25" customHeight="1" thickBot="1" x14ac:dyDescent="0.3">
      <c r="B56" s="38" t="s">
        <v>30</v>
      </c>
      <c r="C56" s="19" t="s">
        <v>15</v>
      </c>
      <c r="D56" s="103"/>
      <c r="E56" s="21"/>
      <c r="F56" s="103"/>
      <c r="G56" s="21"/>
      <c r="H56" s="104">
        <v>0</v>
      </c>
      <c r="I56" s="119">
        <v>0</v>
      </c>
      <c r="J56" s="104">
        <v>0</v>
      </c>
      <c r="K56" s="119">
        <v>0</v>
      </c>
      <c r="L56" s="103">
        <v>0</v>
      </c>
      <c r="M56" s="121">
        <v>0</v>
      </c>
    </row>
    <row r="57" spans="2:13" ht="16.5" customHeight="1" thickBot="1" x14ac:dyDescent="0.3">
      <c r="B57" s="41" t="s">
        <v>31</v>
      </c>
      <c r="C57" s="42" t="s">
        <v>15</v>
      </c>
      <c r="D57" s="105"/>
      <c r="E57" s="33"/>
      <c r="F57" s="125"/>
      <c r="G57" s="30"/>
      <c r="H57" s="105">
        <v>0</v>
      </c>
      <c r="I57" s="122">
        <v>0</v>
      </c>
      <c r="J57" s="105">
        <v>0</v>
      </c>
      <c r="K57" s="122">
        <v>0</v>
      </c>
      <c r="L57" s="105">
        <v>0</v>
      </c>
      <c r="M57" s="123">
        <v>0</v>
      </c>
    </row>
    <row r="58" spans="2:13" ht="15.75" x14ac:dyDescent="0.25">
      <c r="B58" s="48"/>
      <c r="C58" s="48"/>
      <c r="D58" s="49"/>
      <c r="E58" s="50"/>
      <c r="F58" s="49"/>
      <c r="G58" s="51"/>
      <c r="H58" s="52"/>
      <c r="I58" s="52"/>
      <c r="J58" s="52"/>
      <c r="K58" s="52"/>
      <c r="L58" s="52"/>
      <c r="M58" s="52"/>
    </row>
    <row r="59" spans="2:13" x14ac:dyDescent="0.25">
      <c r="B59" s="53"/>
      <c r="C59" s="53"/>
      <c r="D59" s="54"/>
      <c r="E59" s="55"/>
      <c r="F59" s="56"/>
      <c r="G59" s="57"/>
      <c r="H59" s="58"/>
      <c r="I59" s="59"/>
      <c r="J59" s="59"/>
      <c r="K59" s="59"/>
      <c r="L59" s="59"/>
      <c r="M59" s="59"/>
    </row>
    <row r="60" spans="2:13" ht="18.75" x14ac:dyDescent="0.25">
      <c r="B60" s="145" t="s">
        <v>32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</row>
    <row r="61" spans="2:13" ht="19.5" thickBot="1" x14ac:dyDescent="0.3">
      <c r="B61" s="145" t="s">
        <v>33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</row>
    <row r="62" spans="2:13" ht="19.5" thickBot="1" x14ac:dyDescent="0.3">
      <c r="B62" s="146" t="s">
        <v>76</v>
      </c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148"/>
    </row>
    <row r="63" spans="2:13" x14ac:dyDescent="0.25">
      <c r="B63" s="149" t="s">
        <v>2</v>
      </c>
      <c r="C63" s="152" t="s">
        <v>3</v>
      </c>
      <c r="D63" s="155" t="s">
        <v>4</v>
      </c>
      <c r="E63" s="156"/>
      <c r="F63" s="156"/>
      <c r="G63" s="157"/>
      <c r="H63" s="155" t="s">
        <v>5</v>
      </c>
      <c r="I63" s="156"/>
      <c r="J63" s="156"/>
      <c r="K63" s="157"/>
      <c r="L63" s="158" t="s">
        <v>6</v>
      </c>
      <c r="M63" s="159"/>
    </row>
    <row r="64" spans="2:13" x14ac:dyDescent="0.25">
      <c r="B64" s="150"/>
      <c r="C64" s="153"/>
      <c r="D64" s="162" t="s">
        <v>7</v>
      </c>
      <c r="E64" s="162"/>
      <c r="F64" s="162" t="s">
        <v>8</v>
      </c>
      <c r="G64" s="162"/>
      <c r="H64" s="140" t="s">
        <v>9</v>
      </c>
      <c r="I64" s="141"/>
      <c r="J64" s="140" t="s">
        <v>8</v>
      </c>
      <c r="K64" s="141"/>
      <c r="L64" s="160"/>
      <c r="M64" s="161"/>
    </row>
    <row r="65" spans="2:13" ht="15.75" thickBot="1" x14ac:dyDescent="0.3">
      <c r="B65" s="151"/>
      <c r="C65" s="154"/>
      <c r="D65" s="7" t="s">
        <v>10</v>
      </c>
      <c r="E65" s="6" t="s">
        <v>11</v>
      </c>
      <c r="F65" s="7" t="s">
        <v>10</v>
      </c>
      <c r="G65" s="8" t="s">
        <v>12</v>
      </c>
      <c r="H65" s="9" t="s">
        <v>10</v>
      </c>
      <c r="I65" s="9" t="s">
        <v>11</v>
      </c>
      <c r="J65" s="9" t="s">
        <v>10</v>
      </c>
      <c r="K65" s="9" t="s">
        <v>11</v>
      </c>
      <c r="L65" s="9" t="s">
        <v>10</v>
      </c>
      <c r="M65" s="10" t="s">
        <v>11</v>
      </c>
    </row>
    <row r="66" spans="2:13" ht="46.5" customHeight="1" thickBot="1" x14ac:dyDescent="0.3">
      <c r="B66" s="96" t="s">
        <v>34</v>
      </c>
      <c r="C66" s="90" t="s">
        <v>15</v>
      </c>
      <c r="D66" s="97">
        <v>0</v>
      </c>
      <c r="E66" s="98">
        <v>0</v>
      </c>
      <c r="F66" s="97">
        <v>0</v>
      </c>
      <c r="G66" s="99">
        <v>0</v>
      </c>
      <c r="H66" s="100">
        <v>0</v>
      </c>
      <c r="I66" s="100">
        <v>0</v>
      </c>
      <c r="J66" s="100">
        <v>0</v>
      </c>
      <c r="K66" s="100">
        <v>0</v>
      </c>
      <c r="L66" s="101">
        <v>0</v>
      </c>
      <c r="M66" s="73">
        <v>0</v>
      </c>
    </row>
    <row r="67" spans="2:13" ht="19.5" customHeight="1" x14ac:dyDescent="0.25">
      <c r="B67" s="61" t="s">
        <v>35</v>
      </c>
      <c r="C67" s="60" t="s">
        <v>15</v>
      </c>
      <c r="D67" s="12">
        <v>1</v>
      </c>
      <c r="E67" s="113">
        <v>1.22</v>
      </c>
      <c r="F67" s="12">
        <v>0</v>
      </c>
      <c r="G67" s="113">
        <v>1.02</v>
      </c>
      <c r="H67" s="12">
        <v>7</v>
      </c>
      <c r="I67" s="113">
        <v>16.679999999999996</v>
      </c>
      <c r="J67" s="12">
        <v>9</v>
      </c>
      <c r="K67" s="113">
        <v>14.68</v>
      </c>
      <c r="L67" s="12">
        <v>12</v>
      </c>
      <c r="M67" s="107">
        <v>23.968999999999998</v>
      </c>
    </row>
    <row r="68" spans="2:13" ht="17.25" customHeight="1" x14ac:dyDescent="0.25">
      <c r="B68" s="61" t="s">
        <v>36</v>
      </c>
      <c r="C68" s="60" t="s">
        <v>15</v>
      </c>
      <c r="D68" s="14"/>
      <c r="E68" s="18"/>
      <c r="F68" s="14"/>
      <c r="G68" s="18"/>
      <c r="H68" s="16">
        <v>0</v>
      </c>
      <c r="I68" s="114">
        <v>0</v>
      </c>
      <c r="J68" s="16">
        <v>0</v>
      </c>
      <c r="K68" s="114">
        <v>0</v>
      </c>
      <c r="L68" s="17">
        <v>0</v>
      </c>
      <c r="M68" s="18">
        <v>0</v>
      </c>
    </row>
    <row r="69" spans="2:13" ht="17.25" customHeight="1" x14ac:dyDescent="0.25">
      <c r="B69" s="62" t="s">
        <v>37</v>
      </c>
      <c r="C69" s="60" t="s">
        <v>15</v>
      </c>
      <c r="D69" s="186">
        <v>1</v>
      </c>
      <c r="E69" s="187">
        <v>1.22</v>
      </c>
      <c r="F69" s="186"/>
      <c r="G69" s="187">
        <v>1.02</v>
      </c>
      <c r="H69" s="188">
        <v>6</v>
      </c>
      <c r="I69" s="189">
        <v>16.619999999999997</v>
      </c>
      <c r="J69" s="188">
        <v>8</v>
      </c>
      <c r="K69" s="189">
        <v>14.62</v>
      </c>
      <c r="L69" s="17">
        <v>8</v>
      </c>
      <c r="M69" s="108">
        <v>23.277999999999999</v>
      </c>
    </row>
    <row r="70" spans="2:13" ht="19.5" customHeight="1" x14ac:dyDescent="0.25">
      <c r="B70" s="62" t="s">
        <v>38</v>
      </c>
      <c r="C70" s="60" t="s">
        <v>15</v>
      </c>
      <c r="D70" s="14"/>
      <c r="E70" s="18"/>
      <c r="F70" s="14"/>
      <c r="G70" s="18"/>
      <c r="H70" s="26">
        <v>0</v>
      </c>
      <c r="I70" s="115">
        <v>0</v>
      </c>
      <c r="J70" s="26">
        <v>0</v>
      </c>
      <c r="K70" s="115">
        <v>0</v>
      </c>
      <c r="L70" s="63">
        <v>1</v>
      </c>
      <c r="M70" s="109">
        <v>0.39100000000000001</v>
      </c>
    </row>
    <row r="71" spans="2:13" ht="17.25" customHeight="1" x14ac:dyDescent="0.25">
      <c r="B71" s="62" t="s">
        <v>39</v>
      </c>
      <c r="C71" s="60" t="s">
        <v>15</v>
      </c>
      <c r="D71" s="14"/>
      <c r="E71" s="18"/>
      <c r="F71" s="14"/>
      <c r="G71" s="18"/>
      <c r="H71" s="26">
        <v>1</v>
      </c>
      <c r="I71" s="115">
        <v>0.06</v>
      </c>
      <c r="J71" s="26">
        <v>1</v>
      </c>
      <c r="K71" s="115">
        <v>0.06</v>
      </c>
      <c r="L71" s="17">
        <v>3</v>
      </c>
      <c r="M71" s="18">
        <v>0.3</v>
      </c>
    </row>
    <row r="72" spans="2:13" ht="16.5" customHeight="1" x14ac:dyDescent="0.25">
      <c r="B72" s="62" t="s">
        <v>40</v>
      </c>
      <c r="C72" s="60" t="s">
        <v>15</v>
      </c>
      <c r="D72" s="14"/>
      <c r="E72" s="18"/>
      <c r="F72" s="14"/>
      <c r="G72" s="18"/>
      <c r="H72" s="26">
        <v>0</v>
      </c>
      <c r="I72" s="115">
        <v>0</v>
      </c>
      <c r="J72" s="26">
        <v>0</v>
      </c>
      <c r="K72" s="115">
        <v>0</v>
      </c>
      <c r="L72" s="17">
        <v>0</v>
      </c>
      <c r="M72" s="18">
        <v>0</v>
      </c>
    </row>
    <row r="73" spans="2:13" ht="18" customHeight="1" thickBot="1" x14ac:dyDescent="0.3">
      <c r="B73" s="64" t="s">
        <v>41</v>
      </c>
      <c r="C73" s="65" t="s">
        <v>15</v>
      </c>
      <c r="D73" s="20"/>
      <c r="E73" s="40"/>
      <c r="F73" s="20"/>
      <c r="G73" s="40"/>
      <c r="H73" s="26">
        <v>0</v>
      </c>
      <c r="I73" s="115">
        <v>0</v>
      </c>
      <c r="J73" s="26">
        <v>0</v>
      </c>
      <c r="K73" s="115">
        <v>0</v>
      </c>
      <c r="L73" s="26">
        <v>0</v>
      </c>
      <c r="M73" s="115">
        <v>0</v>
      </c>
    </row>
    <row r="74" spans="2:13" ht="18.75" customHeight="1" x14ac:dyDescent="0.25">
      <c r="B74" s="34" t="s">
        <v>25</v>
      </c>
      <c r="C74" s="66" t="s">
        <v>15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13">
        <v>0</v>
      </c>
      <c r="J74" s="12">
        <v>0</v>
      </c>
      <c r="K74" s="113">
        <v>0</v>
      </c>
      <c r="L74" s="12">
        <v>0</v>
      </c>
      <c r="M74" s="89">
        <v>0</v>
      </c>
    </row>
    <row r="75" spans="2:13" ht="18" customHeight="1" x14ac:dyDescent="0.25">
      <c r="B75" s="67" t="s">
        <v>26</v>
      </c>
      <c r="C75" s="68" t="s">
        <v>15</v>
      </c>
      <c r="D75" s="14"/>
      <c r="E75" s="69"/>
      <c r="F75" s="14"/>
      <c r="G75" s="70"/>
      <c r="H75" s="16">
        <v>0</v>
      </c>
      <c r="I75" s="114">
        <v>0</v>
      </c>
      <c r="J75" s="16">
        <v>0</v>
      </c>
      <c r="K75" s="114">
        <v>0</v>
      </c>
      <c r="L75" s="17">
        <v>0</v>
      </c>
      <c r="M75" s="18">
        <v>0</v>
      </c>
    </row>
    <row r="76" spans="2:13" ht="18.75" customHeight="1" x14ac:dyDescent="0.25">
      <c r="B76" s="135" t="s">
        <v>42</v>
      </c>
      <c r="C76" s="68" t="s">
        <v>15</v>
      </c>
      <c r="D76" s="14"/>
      <c r="E76" s="69"/>
      <c r="F76" s="14"/>
      <c r="G76" s="72"/>
      <c r="H76" s="16">
        <v>0</v>
      </c>
      <c r="I76" s="114">
        <v>0</v>
      </c>
      <c r="J76" s="16">
        <v>0</v>
      </c>
      <c r="K76" s="114">
        <v>0</v>
      </c>
      <c r="L76" s="17">
        <v>0</v>
      </c>
      <c r="M76" s="18">
        <v>0</v>
      </c>
    </row>
    <row r="77" spans="2:13" ht="18.75" customHeight="1" x14ac:dyDescent="0.25">
      <c r="B77" s="135" t="s">
        <v>43</v>
      </c>
      <c r="C77" s="68" t="s">
        <v>15</v>
      </c>
      <c r="D77" s="14"/>
      <c r="E77" s="69"/>
      <c r="F77" s="14"/>
      <c r="G77" s="72"/>
      <c r="H77" s="26">
        <v>0</v>
      </c>
      <c r="I77" s="115">
        <v>0</v>
      </c>
      <c r="J77" s="26">
        <v>0</v>
      </c>
      <c r="K77" s="115">
        <v>0</v>
      </c>
      <c r="L77" s="17">
        <v>0</v>
      </c>
      <c r="M77" s="18">
        <v>0</v>
      </c>
    </row>
    <row r="78" spans="2:13" ht="17.25" customHeight="1" x14ac:dyDescent="0.25">
      <c r="B78" s="135" t="s">
        <v>44</v>
      </c>
      <c r="C78" s="68" t="s">
        <v>15</v>
      </c>
      <c r="D78" s="14"/>
      <c r="E78" s="69"/>
      <c r="F78" s="14"/>
      <c r="G78" s="72"/>
      <c r="H78" s="26">
        <v>0</v>
      </c>
      <c r="I78" s="115">
        <v>0</v>
      </c>
      <c r="J78" s="26">
        <v>0</v>
      </c>
      <c r="K78" s="115">
        <v>0</v>
      </c>
      <c r="L78" s="17">
        <v>0</v>
      </c>
      <c r="M78" s="18">
        <v>0</v>
      </c>
    </row>
    <row r="79" spans="2:13" ht="18.75" customHeight="1" thickBot="1" x14ac:dyDescent="0.3">
      <c r="B79" s="93" t="s">
        <v>45</v>
      </c>
      <c r="C79" s="94" t="s">
        <v>15</v>
      </c>
      <c r="D79" s="44"/>
      <c r="E79" s="69"/>
      <c r="F79" s="44"/>
      <c r="G79" s="72"/>
      <c r="H79" s="26">
        <v>0</v>
      </c>
      <c r="I79" s="115">
        <v>0</v>
      </c>
      <c r="J79" s="26">
        <v>0</v>
      </c>
      <c r="K79" s="115">
        <v>0</v>
      </c>
      <c r="L79" s="17">
        <v>0</v>
      </c>
      <c r="M79" s="18">
        <v>0</v>
      </c>
    </row>
    <row r="80" spans="2:13" ht="19.5" customHeight="1" thickBot="1" x14ac:dyDescent="0.3">
      <c r="B80" s="41" t="s">
        <v>46</v>
      </c>
      <c r="C80" s="95" t="s">
        <v>15</v>
      </c>
      <c r="D80" s="29">
        <v>0</v>
      </c>
      <c r="E80" s="47">
        <v>0</v>
      </c>
      <c r="F80" s="29">
        <v>0</v>
      </c>
      <c r="G80" s="33">
        <v>0</v>
      </c>
      <c r="H80" s="31">
        <v>0</v>
      </c>
      <c r="I80" s="130">
        <v>0</v>
      </c>
      <c r="J80" s="31">
        <v>0</v>
      </c>
      <c r="K80" s="130">
        <v>0</v>
      </c>
      <c r="L80" s="29">
        <v>1</v>
      </c>
      <c r="M80" s="33">
        <v>20</v>
      </c>
    </row>
    <row r="81" spans="2:13" ht="18" customHeight="1" thickBot="1" x14ac:dyDescent="0.3">
      <c r="B81" s="74" t="s">
        <v>47</v>
      </c>
      <c r="C81" s="75"/>
      <c r="D81" s="76">
        <v>0</v>
      </c>
      <c r="E81" s="77">
        <v>0</v>
      </c>
      <c r="F81" s="76">
        <v>0</v>
      </c>
      <c r="G81" s="78">
        <v>0</v>
      </c>
      <c r="H81" s="31">
        <v>0</v>
      </c>
      <c r="I81" s="130">
        <v>0</v>
      </c>
      <c r="J81" s="31">
        <v>0</v>
      </c>
      <c r="K81" s="130">
        <v>0</v>
      </c>
      <c r="L81" s="31">
        <v>0</v>
      </c>
      <c r="M81" s="130">
        <v>0</v>
      </c>
    </row>
    <row r="82" spans="2:13" ht="64.5" customHeight="1" thickBot="1" x14ac:dyDescent="0.3">
      <c r="B82" s="41" t="s">
        <v>48</v>
      </c>
      <c r="C82" s="79"/>
      <c r="D82" s="29">
        <v>0</v>
      </c>
      <c r="E82" s="47">
        <v>0</v>
      </c>
      <c r="F82" s="29">
        <v>0</v>
      </c>
      <c r="G82" s="33">
        <v>0</v>
      </c>
      <c r="H82" s="31">
        <v>0</v>
      </c>
      <c r="I82" s="130">
        <v>0</v>
      </c>
      <c r="J82" s="31">
        <v>0</v>
      </c>
      <c r="K82" s="130">
        <v>0</v>
      </c>
      <c r="L82" s="31">
        <v>0</v>
      </c>
      <c r="M82" s="130">
        <v>0</v>
      </c>
    </row>
    <row r="83" spans="2:13" x14ac:dyDescent="0.25">
      <c r="B83" s="80"/>
      <c r="C83" s="80"/>
      <c r="D83" s="81"/>
      <c r="E83" s="82"/>
      <c r="F83" s="82"/>
      <c r="G83" s="82"/>
      <c r="H83" s="82"/>
      <c r="I83" s="83"/>
      <c r="J83" s="83"/>
      <c r="K83" s="83"/>
      <c r="L83" s="83"/>
      <c r="M83" s="83"/>
    </row>
    <row r="84" spans="2:13" x14ac:dyDescent="0.25">
      <c r="B84" s="191" t="s">
        <v>49</v>
      </c>
      <c r="C84" s="191"/>
      <c r="D84" s="191"/>
      <c r="E84" s="191"/>
      <c r="F84" s="191"/>
      <c r="G84" s="191"/>
      <c r="H84" s="191"/>
      <c r="I84" s="191"/>
      <c r="J84" s="191"/>
      <c r="K84" s="191"/>
      <c r="L84" s="191"/>
      <c r="M84" s="191"/>
    </row>
    <row r="85" spans="2:13" ht="15.75" customHeight="1" x14ac:dyDescent="0.25">
      <c r="B85" s="192" t="s">
        <v>77</v>
      </c>
      <c r="C85" s="192"/>
      <c r="D85" s="192"/>
      <c r="E85" s="192"/>
      <c r="F85" s="192"/>
      <c r="G85" s="192"/>
      <c r="H85" s="192"/>
      <c r="I85" s="192"/>
      <c r="J85" s="192"/>
      <c r="K85" s="192"/>
      <c r="L85" s="192"/>
      <c r="M85" s="192"/>
    </row>
    <row r="86" spans="2:13" ht="20.25" customHeight="1" x14ac:dyDescent="0.25">
      <c r="B86" s="190" t="s">
        <v>78</v>
      </c>
      <c r="C86" s="190" t="s">
        <v>79</v>
      </c>
      <c r="D86" s="193" t="s">
        <v>80</v>
      </c>
      <c r="E86" s="193"/>
      <c r="F86" s="193"/>
      <c r="G86" s="193"/>
      <c r="H86" s="193"/>
      <c r="I86" s="193"/>
      <c r="J86" s="193"/>
      <c r="K86" s="193"/>
      <c r="L86" s="193"/>
      <c r="M86" s="193"/>
    </row>
    <row r="87" spans="2:13" x14ac:dyDescent="0.25">
      <c r="B87" s="190" t="s">
        <v>81</v>
      </c>
      <c r="C87" s="190" t="s">
        <v>79</v>
      </c>
      <c r="D87" s="193" t="s">
        <v>82</v>
      </c>
      <c r="E87" s="193"/>
      <c r="F87" s="193"/>
      <c r="G87" s="193"/>
      <c r="H87" s="193"/>
      <c r="I87" s="193"/>
      <c r="J87" s="193"/>
      <c r="K87" s="193"/>
      <c r="L87" s="193"/>
      <c r="M87" s="193"/>
    </row>
    <row r="88" spans="2:13" x14ac:dyDescent="0.25">
      <c r="B88" s="190" t="s">
        <v>83</v>
      </c>
      <c r="C88" s="190" t="s">
        <v>79</v>
      </c>
      <c r="D88" s="193" t="s">
        <v>84</v>
      </c>
      <c r="E88" s="193"/>
      <c r="F88" s="193"/>
      <c r="G88" s="193"/>
      <c r="H88" s="193"/>
      <c r="I88" s="193"/>
      <c r="J88" s="193"/>
      <c r="K88" s="193"/>
      <c r="L88" s="193"/>
      <c r="M88" s="193"/>
    </row>
  </sheetData>
  <mergeCells count="38">
    <mergeCell ref="D87:M87"/>
    <mergeCell ref="D86:M86"/>
    <mergeCell ref="D88:M88"/>
    <mergeCell ref="B84:M84"/>
    <mergeCell ref="B85:M85"/>
    <mergeCell ref="B61:M61"/>
    <mergeCell ref="B62:M62"/>
    <mergeCell ref="B63:B65"/>
    <mergeCell ref="C63:C65"/>
    <mergeCell ref="D63:G63"/>
    <mergeCell ref="H63:K63"/>
    <mergeCell ref="L63:M64"/>
    <mergeCell ref="D64:E64"/>
    <mergeCell ref="F64:G64"/>
    <mergeCell ref="H64:I64"/>
    <mergeCell ref="J64:K64"/>
    <mergeCell ref="B60:M60"/>
    <mergeCell ref="H7:I7"/>
    <mergeCell ref="J7:K7"/>
    <mergeCell ref="B9:B12"/>
    <mergeCell ref="B13:B16"/>
    <mergeCell ref="B17:B20"/>
    <mergeCell ref="B21:B24"/>
    <mergeCell ref="B33:M33"/>
    <mergeCell ref="B34:B37"/>
    <mergeCell ref="B38:B41"/>
    <mergeCell ref="B42:B45"/>
    <mergeCell ref="B46:B49"/>
    <mergeCell ref="B2:M2"/>
    <mergeCell ref="B3:M3"/>
    <mergeCell ref="B5:M5"/>
    <mergeCell ref="B6:B8"/>
    <mergeCell ref="C6:C8"/>
    <mergeCell ref="D6:G6"/>
    <mergeCell ref="H6:K6"/>
    <mergeCell ref="L6:M7"/>
    <mergeCell ref="D7:E7"/>
    <mergeCell ref="F7:G7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D68:G73 D63:D66 E64:G66 D75:G82 D52:G59 D43:G45 D39:G41 D35:G37 D27:G32 D18:G20 D14:G16 D10:G12 D22:G25 D47:G50">
      <formula1>0</formula1>
      <formula2>10000000000000000000</formula2>
    </dataValidation>
  </dataValidations>
  <pageMargins left="0.70866141732283472" right="0.70866141732283472" top="0.74803149606299213" bottom="0.74803149606299213" header="0.31496062992125984" footer="0.31496062992125984"/>
  <pageSetup paperSize="9" scale="46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январь </vt:lpstr>
      <vt:lpstr>февраль </vt:lpstr>
      <vt:lpstr>март</vt:lpstr>
      <vt:lpstr>апрель</vt:lpstr>
      <vt:lpstr>май</vt:lpstr>
      <vt:lpstr>июнь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2018-07-04T06:52:23Z</dcterms:modified>
</cp:coreProperties>
</file>